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hidePivotFieldList="1"/>
  <xr:revisionPtr revIDLastSave="0" documentId="8_{47F6C179-2DE9-4E2E-8DE9-EE545F7FE843}" xr6:coauthVersionLast="47" xr6:coauthVersionMax="47" xr10:uidLastSave="{00000000-0000-0000-0000-000000000000}"/>
  <bookViews>
    <workbookView xWindow="-105" yWindow="0" windowWidth="14610" windowHeight="15585" firstSheet="6" activeTab="7" xr2:uid="{00000000-000D-0000-FFFF-FFFF00000000}"/>
  </bookViews>
  <sheets>
    <sheet name="Deckblatt" sheetId="2" r:id="rId1"/>
    <sheet name="Übersicht OWL" sheetId="12" r:id="rId2"/>
    <sheet name="Reinigungszeiten" sheetId="14" r:id="rId3"/>
    <sheet name="Details Vertretung" sheetId="43" r:id="rId4"/>
    <sheet name="Details Reinigung" sheetId="42" r:id="rId5"/>
    <sheet name="Bodenbelag" sheetId="48" r:id="rId6"/>
    <sheet name="Besonderheiten" sheetId="4" r:id="rId7"/>
    <sheet name="Preisblatt" sheetId="6" r:id="rId8"/>
    <sheet name="HilfstabellePreisblatt" sheetId="3" r:id="rId9"/>
  </sheets>
  <externalReferences>
    <externalReference r:id="rId10"/>
  </externalReferences>
  <definedNames>
    <definedName name="_xlnm._FilterDatabase" localSheetId="8" hidden="1">HilfstabellePreisblatt!$H$3:$I$44</definedName>
    <definedName name="Z_34AD0C84_7DA7_4E8C_A6B6_1C65D84EE210_.wvu.PrintTitles" localSheetId="0" hidden="1">Deckblatt!$1:$1</definedName>
  </definedNames>
  <calcPr calcId="191029" fullPrecision="0"/>
  <pivotCaches>
    <pivotCache cacheId="0"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6" l="1"/>
  <c r="D41" i="6"/>
  <c r="D33" i="6"/>
  <c r="B165" i="42"/>
  <c r="C165" i="42"/>
  <c r="B95" i="42" l="1"/>
  <c r="C40" i="6"/>
  <c r="I40" i="6"/>
  <c r="D40" i="6"/>
  <c r="B40" i="6"/>
  <c r="B47" i="43" l="1"/>
  <c r="C47" i="43"/>
  <c r="D44" i="43"/>
  <c r="D46" i="43"/>
  <c r="D43" i="43"/>
  <c r="D42" i="43"/>
  <c r="D41" i="43"/>
  <c r="D39" i="43"/>
  <c r="D38" i="43"/>
  <c r="C192" i="42"/>
  <c r="B192" i="42"/>
  <c r="B50" i="42"/>
  <c r="C50" i="42"/>
  <c r="C29" i="42"/>
  <c r="B29" i="42"/>
  <c r="I38" i="6"/>
  <c r="I39" i="6"/>
  <c r="D39" i="6" l="1"/>
  <c r="D38" i="6"/>
  <c r="D37" i="6"/>
  <c r="C39" i="6"/>
  <c r="C38" i="6"/>
  <c r="C37" i="6"/>
  <c r="B39" i="6"/>
  <c r="B38" i="6"/>
  <c r="B37" i="6"/>
  <c r="I21" i="6"/>
  <c r="I22" i="6"/>
  <c r="I23" i="6"/>
  <c r="I24" i="6"/>
  <c r="I25" i="6"/>
  <c r="I26" i="6"/>
  <c r="I27" i="6"/>
  <c r="I28" i="6"/>
  <c r="I29" i="6"/>
  <c r="I30" i="6"/>
  <c r="I31" i="6"/>
  <c r="I32" i="6"/>
  <c r="D21" i="6"/>
  <c r="D22" i="6"/>
  <c r="D23" i="6"/>
  <c r="D24" i="6"/>
  <c r="D25" i="6"/>
  <c r="D26" i="6"/>
  <c r="D27" i="6"/>
  <c r="D28" i="6"/>
  <c r="D29" i="6"/>
  <c r="D30" i="6"/>
  <c r="D31" i="6"/>
  <c r="D32" i="6"/>
  <c r="C21" i="6"/>
  <c r="C22" i="6"/>
  <c r="C23" i="6"/>
  <c r="C24" i="6"/>
  <c r="C25" i="6"/>
  <c r="C26" i="6"/>
  <c r="C27" i="6"/>
  <c r="C28" i="6"/>
  <c r="C29" i="6"/>
  <c r="C30" i="6"/>
  <c r="C31" i="6"/>
  <c r="C32" i="6"/>
  <c r="D20" i="6"/>
  <c r="C20" i="6"/>
  <c r="B32" i="6"/>
  <c r="B31" i="6"/>
  <c r="B22" i="6"/>
  <c r="B23" i="6"/>
  <c r="B24" i="6"/>
  <c r="B25" i="6"/>
  <c r="B26" i="6"/>
  <c r="B27" i="6"/>
  <c r="B28" i="6"/>
  <c r="B29" i="6"/>
  <c r="B30" i="6"/>
  <c r="B21" i="6"/>
  <c r="B20" i="6"/>
  <c r="I5" i="6"/>
  <c r="J5" i="6" s="1"/>
  <c r="I6" i="6"/>
  <c r="J6" i="6" s="1"/>
  <c r="I7" i="6"/>
  <c r="J7" i="6" s="1"/>
  <c r="I8" i="6"/>
  <c r="J8" i="6" s="1"/>
  <c r="I9" i="6"/>
  <c r="J9" i="6" s="1"/>
  <c r="I10" i="6"/>
  <c r="J10" i="6" s="1"/>
  <c r="I11" i="6"/>
  <c r="J11" i="6" s="1"/>
  <c r="I12" i="6"/>
  <c r="J12" i="6" s="1"/>
  <c r="I13" i="6"/>
  <c r="J13" i="6" s="1"/>
  <c r="H5" i="6"/>
  <c r="H6" i="6"/>
  <c r="H7" i="6"/>
  <c r="H8" i="6"/>
  <c r="H9" i="6"/>
  <c r="H10" i="6"/>
  <c r="H11" i="6"/>
  <c r="H12" i="6"/>
  <c r="H13" i="6"/>
  <c r="G5" i="12"/>
  <c r="H5" i="12"/>
  <c r="G6" i="12"/>
  <c r="H6" i="12"/>
  <c r="G7" i="12"/>
  <c r="H7" i="12"/>
  <c r="G8" i="12"/>
  <c r="H8" i="12"/>
  <c r="H9" i="12"/>
  <c r="G10" i="12"/>
  <c r="H10" i="12"/>
  <c r="G11" i="12"/>
  <c r="H11" i="12"/>
  <c r="G12" i="12"/>
  <c r="H12" i="12"/>
  <c r="G13" i="12"/>
  <c r="H13" i="12"/>
  <c r="G14" i="12"/>
  <c r="H14" i="12"/>
  <c r="G15" i="12"/>
  <c r="H15" i="12"/>
  <c r="G16" i="12"/>
  <c r="H16" i="12"/>
  <c r="G17" i="12"/>
  <c r="H17" i="12"/>
  <c r="G18" i="12"/>
  <c r="H18" i="12"/>
  <c r="C33" i="43"/>
  <c r="B33" i="43"/>
  <c r="D32" i="43"/>
  <c r="D31" i="43"/>
  <c r="D30" i="43"/>
  <c r="D28" i="43"/>
  <c r="D27" i="43"/>
  <c r="C22" i="43"/>
  <c r="B22" i="43"/>
  <c r="D21" i="43"/>
  <c r="D20" i="43"/>
  <c r="D19" i="43"/>
  <c r="D18" i="43"/>
  <c r="D17" i="43"/>
  <c r="D16" i="43"/>
  <c r="D15" i="43"/>
  <c r="C11" i="43"/>
  <c r="B11" i="43"/>
  <c r="D10" i="43"/>
  <c r="D9" i="43"/>
  <c r="D7" i="43"/>
  <c r="D6" i="43"/>
  <c r="D5" i="43"/>
  <c r="C204" i="42"/>
  <c r="B204" i="42"/>
  <c r="D203" i="42"/>
  <c r="D202" i="42"/>
  <c r="D201" i="42"/>
  <c r="D200" i="42"/>
  <c r="D199" i="42"/>
  <c r="D198" i="42"/>
  <c r="D197" i="42"/>
  <c r="D196" i="42"/>
  <c r="D190" i="42"/>
  <c r="D188" i="42"/>
  <c r="D187" i="42"/>
  <c r="D185" i="42"/>
  <c r="D184" i="42"/>
  <c r="C180" i="42"/>
  <c r="B180" i="42"/>
  <c r="D179" i="42"/>
  <c r="D178" i="42"/>
  <c r="D177" i="42"/>
  <c r="D175" i="42"/>
  <c r="D174" i="42"/>
  <c r="D172" i="42"/>
  <c r="D171" i="42"/>
  <c r="D170" i="42"/>
  <c r="D169" i="42"/>
  <c r="D163" i="42"/>
  <c r="D162" i="42"/>
  <c r="D161" i="42"/>
  <c r="D160" i="42"/>
  <c r="D159" i="42"/>
  <c r="D158" i="42"/>
  <c r="D157" i="42"/>
  <c r="D156" i="42"/>
  <c r="D155" i="42"/>
  <c r="D154" i="42"/>
  <c r="C150" i="42"/>
  <c r="B150" i="42"/>
  <c r="D149" i="42"/>
  <c r="D148" i="42"/>
  <c r="D147" i="42"/>
  <c r="D145" i="42"/>
  <c r="D144" i="42"/>
  <c r="D142" i="42"/>
  <c r="D141" i="42"/>
  <c r="D140" i="42"/>
  <c r="D139" i="42"/>
  <c r="C135" i="42"/>
  <c r="B135" i="42"/>
  <c r="D133" i="42"/>
  <c r="D132" i="42"/>
  <c r="D131" i="42"/>
  <c r="D130" i="42"/>
  <c r="D129" i="42"/>
  <c r="D127" i="42"/>
  <c r="D125" i="42"/>
  <c r="D124" i="42"/>
  <c r="D123" i="42"/>
  <c r="D122" i="42"/>
  <c r="C118" i="42"/>
  <c r="B118" i="42"/>
  <c r="D116" i="42"/>
  <c r="D115" i="42"/>
  <c r="D114" i="42"/>
  <c r="D112" i="42"/>
  <c r="D111" i="42"/>
  <c r="D110" i="42"/>
  <c r="D109" i="42"/>
  <c r="D108" i="42"/>
  <c r="D107" i="42"/>
  <c r="D106" i="42"/>
  <c r="D104" i="42"/>
  <c r="D103" i="42"/>
  <c r="D102" i="42"/>
  <c r="D101" i="42"/>
  <c r="D100" i="42"/>
  <c r="D99" i="42"/>
  <c r="C95" i="42"/>
  <c r="D93" i="42"/>
  <c r="D92" i="42"/>
  <c r="D91" i="42"/>
  <c r="D89" i="42"/>
  <c r="D88" i="42"/>
  <c r="D87" i="42"/>
  <c r="D85" i="42"/>
  <c r="D83" i="42"/>
  <c r="D81" i="42"/>
  <c r="D80" i="42"/>
  <c r="D79" i="42"/>
  <c r="D78" i="42"/>
  <c r="C74" i="42"/>
  <c r="B74" i="42"/>
  <c r="D73" i="42"/>
  <c r="D72" i="42"/>
  <c r="D71" i="42"/>
  <c r="D70" i="42"/>
  <c r="D69" i="42"/>
  <c r="D68" i="42"/>
  <c r="D67" i="42"/>
  <c r="D66" i="42"/>
  <c r="D65" i="42"/>
  <c r="D64" i="42"/>
  <c r="D63" i="42"/>
  <c r="C59" i="42"/>
  <c r="B59" i="42"/>
  <c r="D58" i="42"/>
  <c r="D57" i="42"/>
  <c r="D56" i="42"/>
  <c r="D55" i="42"/>
  <c r="D54" i="42"/>
  <c r="D47" i="42"/>
  <c r="D46" i="42"/>
  <c r="D45" i="42"/>
  <c r="D44" i="42"/>
  <c r="D43" i="42"/>
  <c r="D42" i="42"/>
  <c r="D41" i="42"/>
  <c r="D39" i="42"/>
  <c r="D37" i="42"/>
  <c r="D36" i="42"/>
  <c r="D35" i="42"/>
  <c r="D34" i="42"/>
  <c r="D33" i="42"/>
  <c r="D27" i="42"/>
  <c r="D26" i="42"/>
  <c r="D25" i="42"/>
  <c r="D24" i="42"/>
  <c r="D23" i="42"/>
  <c r="D22" i="42"/>
  <c r="D20" i="42"/>
  <c r="D19" i="42"/>
  <c r="D18" i="42"/>
  <c r="C14" i="42"/>
  <c r="B14" i="42"/>
  <c r="D13" i="42"/>
  <c r="D12" i="42"/>
  <c r="D11" i="42"/>
  <c r="D9" i="42"/>
  <c r="D8" i="42"/>
  <c r="D7" i="42"/>
  <c r="D6" i="42"/>
  <c r="D5" i="42"/>
  <c r="D4" i="42"/>
  <c r="C33" i="6" l="1"/>
  <c r="H4" i="12"/>
  <c r="G4" i="12"/>
  <c r="I37" i="6" l="1"/>
  <c r="I41" i="6" s="1"/>
  <c r="J45" i="6" s="1"/>
  <c r="A43" i="6" l="1"/>
  <c r="F45" i="6" l="1"/>
  <c r="F44" i="6"/>
  <c r="F43" i="6"/>
  <c r="B19" i="12" l="1"/>
  <c r="D19" i="12" l="1"/>
  <c r="C19" i="12"/>
  <c r="G19" i="12" l="1"/>
  <c r="E19" i="12"/>
  <c r="F19" i="12"/>
  <c r="H19" i="12" l="1"/>
  <c r="I20" i="6"/>
  <c r="I33" i="6" s="1"/>
  <c r="J44" i="6" s="1"/>
  <c r="I14" i="6" l="1"/>
  <c r="J14" i="6" s="1"/>
  <c r="J15" i="6" s="1"/>
  <c r="H14" i="6"/>
  <c r="J43" i="6" l="1"/>
  <c r="J46" i="6" s="1"/>
  <c r="A5" i="3" l="1"/>
  <c r="A6" i="3" s="1"/>
  <c r="A7" i="3" s="1"/>
  <c r="A8" i="3" s="1"/>
  <c r="A9" i="3" s="1"/>
  <c r="A10" i="3" s="1"/>
  <c r="A11" i="3" s="1"/>
  <c r="A12" i="3" s="1"/>
  <c r="A13" i="3" s="1"/>
  <c r="A14" i="3" s="1"/>
  <c r="A15" i="3" s="1"/>
  <c r="A16" i="3" s="1"/>
  <c r="A17" i="3" s="1"/>
  <c r="A18" i="3" s="1"/>
  <c r="A19" i="3" s="1"/>
  <c r="A20" i="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A3EE2FF-FE7D-4353-B45B-0A65C6C7BDF7}" keepAlive="1" name="Abfrage - Beispieldatei" description="Verbindung mit der Abfrage 'Beispieldatei' in der Arbeitsmappe." type="5" refreshedVersion="0" background="1">
    <dbPr connection="Provider=Microsoft.Mashup.OleDb.1;Data Source=$Workbook$;Location=Beispieldatei;Extended Properties=&quot;&quot;" command="SELECT * FROM [Beispieldatei]"/>
  </connection>
  <connection id="2" xr16:uid="{BB57B02D-7247-422A-96ED-5540EB04C1E6}" keepAlive="1" name="Abfrage - Datei transformieren" description="Verbindung mit der Abfrage 'Datei transformieren' in der Arbeitsmappe." type="5" refreshedVersion="0" background="1">
    <dbPr connection="Provider=Microsoft.Mashup.OleDb.1;Data Source=$Workbook$;Location=&quot;Datei transformieren&quot;;Extended Properties=&quot;&quot;" command="SELECT * FROM [Datei transformieren]"/>
  </connection>
  <connection id="3" xr16:uid="{2167784B-42C1-4D38-B5FE-FBCFB6AE73E8}" keepAlive="1" name="Abfrage - Unterhaltsreinigung" description="Verbindung mit der Abfrage 'Unterhaltsreinigung' in der Arbeitsmappe." type="5" refreshedVersion="8" background="1" saveData="1">
    <dbPr connection="Provider=Microsoft.Mashup.OleDb.1;Data Source=$Workbook$;Location=Unterhaltsreinigung;Extended Properties=&quot;&quot;" command="SELECT * FROM [Unterhaltsreinigung]"/>
  </connection>
</connections>
</file>

<file path=xl/sharedStrings.xml><?xml version="1.0" encoding="utf-8"?>
<sst xmlns="http://schemas.openxmlformats.org/spreadsheetml/2006/main" count="1076" uniqueCount="327">
  <si>
    <t>Preisblatt</t>
  </si>
  <si>
    <t>(vom Bieter einzureichen)</t>
  </si>
  <si>
    <t>Unterhaltsreinigung</t>
  </si>
  <si>
    <t>NF1.1 - Wohnräume</t>
  </si>
  <si>
    <t>NF1.5 - Speiseräume</t>
  </si>
  <si>
    <t>NF2.1 - Büroräume</t>
  </si>
  <si>
    <t>NF2.3 - Besprechungsräume</t>
  </si>
  <si>
    <t>NF2.5 - Schalterräume</t>
  </si>
  <si>
    <t>NF2.8 - Bürotechnikräume</t>
  </si>
  <si>
    <t>NF3.2 - Werkstätten</t>
  </si>
  <si>
    <t>NF3.8 - Küchen</t>
  </si>
  <si>
    <t>NF4.1 - Lagerräume</t>
  </si>
  <si>
    <t>NF4.2 - Archive, Sammlungsräume</t>
  </si>
  <si>
    <t>NF4.4 - Annahme- und Ausgaberäume</t>
  </si>
  <si>
    <t>NF5.2 - Allgemeine Unterrichts- und Übungsräume ohne festes Gestühl</t>
  </si>
  <si>
    <t>NF6.1 - Räume mit allgemeiner medizinischer Ausstattung</t>
  </si>
  <si>
    <t>NF7.1 - Sanitärräume</t>
  </si>
  <si>
    <t>NF7.2 - Garderoben</t>
  </si>
  <si>
    <t>NF7.3 - Abstellräume</t>
  </si>
  <si>
    <t>NF7.4 - Fahrzeugabstellflächen</t>
  </si>
  <si>
    <t>TF8.1 - Abwasseraufbereitung und -beseitigung, Wasserversorgung, Gase und Flüssigkeiten</t>
  </si>
  <si>
    <t>TF8.2 - Heizung und Brauchwassererwärmung</t>
  </si>
  <si>
    <t>TF8.3 - Raumlufttechnische Anlagen</t>
  </si>
  <si>
    <t>TF8.4 - Elektrische Stromversorgung</t>
  </si>
  <si>
    <t>TF8.5 - Fernmeldetechnik</t>
  </si>
  <si>
    <t>TF8.6 - Aufzugs- und Förderanlagen</t>
  </si>
  <si>
    <t>TF8.9 - Sonstige betriebstechnische Anlagen</t>
  </si>
  <si>
    <t>VF9.1 - Flure, Hallen</t>
  </si>
  <si>
    <t>VF9.2 - Treppen</t>
  </si>
  <si>
    <t>VF9.3 - Schächte für Förderanlagen</t>
  </si>
  <si>
    <t>VF9.9 - Sonstige Verkehrsflächen</t>
  </si>
  <si>
    <t>NF1.3 - Pausenräume</t>
  </si>
  <si>
    <t>NF2.2 - Großraumbüros</t>
  </si>
  <si>
    <t>NF7.9 - Sonstige Räume</t>
  </si>
  <si>
    <t>VF9.4 - Fahrzeugverkehrsflächen</t>
  </si>
  <si>
    <t>Räume</t>
  </si>
  <si>
    <t>Fläche</t>
  </si>
  <si>
    <t>RaumgruppeDIN277</t>
  </si>
  <si>
    <t>Etagen</t>
  </si>
  <si>
    <t>Auswahlen</t>
  </si>
  <si>
    <t>Raumgruppen aus den Aufgabenblättern - Achtung: Sind offizieller Bezeichnung zu synchronisieren!</t>
  </si>
  <si>
    <t>Kennzeichen</t>
  </si>
  <si>
    <t>Ebene</t>
  </si>
  <si>
    <t>Fremdreinigung</t>
  </si>
  <si>
    <t>Ausschreibung</t>
  </si>
  <si>
    <t>DIN277</t>
  </si>
  <si>
    <t>Gruppe</t>
  </si>
  <si>
    <t>Standort</t>
  </si>
  <si>
    <t>UG02</t>
  </si>
  <si>
    <t>Ja</t>
  </si>
  <si>
    <t>A</t>
  </si>
  <si>
    <t>Nein</t>
  </si>
  <si>
    <t>UG02ZW</t>
  </si>
  <si>
    <t>UG01</t>
  </si>
  <si>
    <t>Vertretung</t>
  </si>
  <si>
    <t>UG01ZW</t>
  </si>
  <si>
    <t>B</t>
  </si>
  <si>
    <t>EG</t>
  </si>
  <si>
    <t>EGZW</t>
  </si>
  <si>
    <t>OG01</t>
  </si>
  <si>
    <t>C</t>
  </si>
  <si>
    <t>OG01ZW</t>
  </si>
  <si>
    <t>D</t>
  </si>
  <si>
    <t>OG02</t>
  </si>
  <si>
    <t>NF1.2 - Gemeinschaftsräume</t>
  </si>
  <si>
    <t>E</t>
  </si>
  <si>
    <t>OG02ZW</t>
  </si>
  <si>
    <t>OG03</t>
  </si>
  <si>
    <t>OG03ZW</t>
  </si>
  <si>
    <t>OG04</t>
  </si>
  <si>
    <t>OG04ZW</t>
  </si>
  <si>
    <t>F</t>
  </si>
  <si>
    <t>OG05</t>
  </si>
  <si>
    <t>NF5.5 - Sporträume</t>
  </si>
  <si>
    <t>OG05ZW</t>
  </si>
  <si>
    <t>OG06</t>
  </si>
  <si>
    <t>H</t>
  </si>
  <si>
    <t>G</t>
  </si>
  <si>
    <t>AufgGrp</t>
  </si>
  <si>
    <t>Objekt</t>
  </si>
  <si>
    <t>Besonderheit</t>
  </si>
  <si>
    <t>Turnus</t>
  </si>
  <si>
    <t>Beschreibung</t>
  </si>
  <si>
    <t>Bemerkung</t>
  </si>
  <si>
    <t>M1</t>
  </si>
  <si>
    <t>1 x monatlich</t>
  </si>
  <si>
    <t>PLZ</t>
  </si>
  <si>
    <t>Anzahl</t>
  </si>
  <si>
    <t>Höhe</t>
  </si>
  <si>
    <t>Breite</t>
  </si>
  <si>
    <t>Jahrestage</t>
  </si>
  <si>
    <t>ProTag</t>
  </si>
  <si>
    <t>Mo</t>
  </si>
  <si>
    <t>Di</t>
  </si>
  <si>
    <t>Mi</t>
  </si>
  <si>
    <t>Do</t>
  </si>
  <si>
    <t>Fr</t>
  </si>
  <si>
    <t>Sa</t>
  </si>
  <si>
    <t>So</t>
  </si>
  <si>
    <t>1 x wöchentlich</t>
  </si>
  <si>
    <t xml:space="preserve"> </t>
  </si>
  <si>
    <t>X</t>
  </si>
  <si>
    <t>2 x wöchentlich</t>
  </si>
  <si>
    <t>jeden 2ten Tag</t>
  </si>
  <si>
    <t>3 x wöchentlich</t>
  </si>
  <si>
    <t>4 x wöchentlich</t>
  </si>
  <si>
    <t>5 x wöchentlich</t>
  </si>
  <si>
    <t>6 x wöchentlich</t>
  </si>
  <si>
    <t>7 x wöchentlich</t>
  </si>
  <si>
    <t>2 x täglich, 5 x wöchentlich</t>
  </si>
  <si>
    <t>a</t>
  </si>
  <si>
    <t>auf Abruf</t>
  </si>
  <si>
    <t>b</t>
  </si>
  <si>
    <t>bei Bedarf</t>
  </si>
  <si>
    <t>J1</t>
  </si>
  <si>
    <t>1 x jährlich</t>
  </si>
  <si>
    <t>J2</t>
  </si>
  <si>
    <t>2 x jährlich</t>
  </si>
  <si>
    <t>J3</t>
  </si>
  <si>
    <t>3 x jährlich</t>
  </si>
  <si>
    <t>J4</t>
  </si>
  <si>
    <t>4 x jährlich</t>
  </si>
  <si>
    <t>J6</t>
  </si>
  <si>
    <t>6 x jährlich</t>
  </si>
  <si>
    <t>M2</t>
  </si>
  <si>
    <t>2 x monatlich, 14-tägig</t>
  </si>
  <si>
    <t>"X" werden zwar automatisch mit der Auswahl des Turnus übernommen, können aber in den einzelnen Tabellenblättern überschrieben werden und damit abweichen.</t>
  </si>
  <si>
    <t>Berechnung der verrechenbare Tage nach RAL-GZ 902 Seite 24.</t>
  </si>
  <si>
    <t>NettoProJahr</t>
  </si>
  <si>
    <t>TagesNettoProStück</t>
  </si>
  <si>
    <t>Summen:</t>
  </si>
  <si>
    <r>
      <t xml:space="preserve">Preis  </t>
    </r>
    <r>
      <rPr>
        <b/>
        <sz val="14"/>
        <color theme="1"/>
        <rFont val="Arial"/>
        <family val="2"/>
      </rPr>
      <t>Reinigungspauschale</t>
    </r>
  </si>
  <si>
    <t>Netto-Fläche</t>
  </si>
  <si>
    <t>Anzahl und Zeitraum der zu reinigenden Spuckschutzwände können sich jederzeit verringern, vergrößern oder wegfallen. Die Kosten errechnen sich anhand der Stückzahlen. Diese Kosten sind gesondert in einer eigenen Rechnung zu erheben. Falls keine Spuckschutzwände mehr zu reinigen sein sollten, fallen auch keine Kosten mehr an.</t>
  </si>
  <si>
    <r>
      <t xml:space="preserve">Preis  Reinigung </t>
    </r>
    <r>
      <rPr>
        <b/>
        <sz val="14"/>
        <color theme="1"/>
        <rFont val="Arial"/>
        <family val="2"/>
      </rPr>
      <t>Spuckschutzwände - optional</t>
    </r>
  </si>
  <si>
    <t>Bieter*in - Angaben</t>
  </si>
  <si>
    <t>Kriterium - Bewertung Preis</t>
  </si>
  <si>
    <t>Firmenname:</t>
  </si>
  <si>
    <t>Erklärende/r: Vorname, Name:</t>
  </si>
  <si>
    <t>Spuckschutz &amp; Reinigungspauschale in Summe = Wertung</t>
  </si>
  <si>
    <t>NF4.9 - Sonstige Lagerräume</t>
  </si>
  <si>
    <t>NF2.7 - Aufsichtsräume</t>
  </si>
  <si>
    <t>NF1.4 - Warteräume</t>
  </si>
  <si>
    <t>Z</t>
  </si>
  <si>
    <t>NF3.9 - Sonderarbeitsräume</t>
  </si>
  <si>
    <t>NF4.3 - Kühlräume</t>
  </si>
  <si>
    <t>NF4.5 - Verkaufsräume</t>
  </si>
  <si>
    <t>NF5.4 - Bibliotheksräume</t>
  </si>
  <si>
    <t>Gesamt: Räume</t>
  </si>
  <si>
    <t>Gesamt: Fläche</t>
  </si>
  <si>
    <t>Summen</t>
  </si>
  <si>
    <t>BM</t>
  </si>
  <si>
    <t>Räume2</t>
  </si>
  <si>
    <t>Fläche2</t>
  </si>
  <si>
    <t>Fest</t>
  </si>
  <si>
    <r>
      <t xml:space="preserve">Pauschaler </t>
    </r>
    <r>
      <rPr>
        <b/>
        <sz val="11"/>
        <color rgb="FF000000"/>
        <rFont val="Arial"/>
        <family val="2"/>
      </rPr>
      <t>Nettopreis</t>
    </r>
    <r>
      <rPr>
        <sz val="11"/>
        <color rgb="FF000000"/>
        <rFont val="Arial"/>
        <family val="2"/>
      </rPr>
      <t xml:space="preserve">
Unterhaltsreinigung
</t>
    </r>
    <r>
      <rPr>
        <b/>
        <sz val="11"/>
        <color rgb="FF000000"/>
        <rFont val="Arial"/>
        <family val="2"/>
      </rPr>
      <t>pro Monat</t>
    </r>
    <r>
      <rPr>
        <sz val="11"/>
        <color rgb="FF000000"/>
        <rFont val="Arial"/>
        <family val="2"/>
      </rPr>
      <t xml:space="preserve"> #.###,## EUR
(2 Nachkommastellen)</t>
    </r>
  </si>
  <si>
    <r>
      <t xml:space="preserve">Pauschaler </t>
    </r>
    <r>
      <rPr>
        <b/>
        <sz val="11"/>
        <color rgb="FF000000"/>
        <rFont val="Arial"/>
        <family val="2"/>
      </rPr>
      <t>Nettopreis</t>
    </r>
    <r>
      <rPr>
        <sz val="11"/>
        <color rgb="FF000000"/>
        <rFont val="Arial"/>
        <family val="2"/>
      </rPr>
      <t xml:space="preserve">
Unterhaltsreinigung
</t>
    </r>
    <r>
      <rPr>
        <b/>
        <sz val="11"/>
        <color rgb="FF000000"/>
        <rFont val="Arial"/>
        <family val="2"/>
      </rPr>
      <t>pro Jahr</t>
    </r>
    <r>
      <rPr>
        <sz val="11"/>
        <color rgb="FF000000"/>
        <rFont val="Arial"/>
        <family val="2"/>
      </rPr>
      <t xml:space="preserve">
(EUR/Monat * 12 Monate/Jahr)</t>
    </r>
  </si>
  <si>
    <t>Summe Reinigungspauschale Netto pro Jahr =&gt;</t>
  </si>
  <si>
    <t>Optional - Summe Vertretungspauschale Netto pro Jahr =&gt;</t>
  </si>
  <si>
    <t>Beginn</t>
  </si>
  <si>
    <t>Ende</t>
  </si>
  <si>
    <t>Mo - Mi</t>
  </si>
  <si>
    <t>Samstag, Sonn-/Feiertag</t>
  </si>
  <si>
    <t>Keine Reinigung</t>
  </si>
  <si>
    <t>Optional - Summe Spuckschutz Netto pro Jahr =&gt;</t>
  </si>
  <si>
    <t>Zeilenbeschriftungen</t>
  </si>
  <si>
    <t>Gesamtergebnis</t>
  </si>
  <si>
    <t>Aufbau</t>
  </si>
  <si>
    <t>Fliesen</t>
  </si>
  <si>
    <t>Textil</t>
  </si>
  <si>
    <t>Holz</t>
  </si>
  <si>
    <t>Kunststoff</t>
  </si>
  <si>
    <t>Stein</t>
  </si>
  <si>
    <t>Bodenbelag</t>
  </si>
  <si>
    <r>
      <rPr>
        <b/>
        <sz val="11"/>
        <color rgb="FF000000"/>
        <rFont val="Arial"/>
        <family val="2"/>
      </rPr>
      <t>Stundensatz</t>
    </r>
    <r>
      <rPr>
        <sz val="11"/>
        <color rgb="FF000000"/>
        <rFont val="Arial"/>
        <family val="2"/>
      </rPr>
      <t xml:space="preserve"> </t>
    </r>
    <r>
      <rPr>
        <b/>
        <sz val="11"/>
        <color rgb="FF000000"/>
        <rFont val="Arial"/>
        <family val="2"/>
      </rPr>
      <t>inkl. aller Nebenkosten</t>
    </r>
    <r>
      <rPr>
        <sz val="11"/>
        <color rgb="FF000000"/>
        <rFont val="Arial"/>
        <family val="2"/>
      </rPr>
      <t xml:space="preserve"> für ungeplante Aufgaben </t>
    </r>
    <r>
      <rPr>
        <b/>
        <sz val="11"/>
        <color rgb="FF000000"/>
        <rFont val="Arial"/>
        <family val="2"/>
      </rPr>
      <t>Netto</t>
    </r>
    <r>
      <rPr>
        <b/>
        <sz val="11"/>
        <color rgb="FFFF0000"/>
        <rFont val="Arial"/>
        <family val="2"/>
      </rPr>
      <t xml:space="preserve"> </t>
    </r>
    <r>
      <rPr>
        <sz val="11"/>
        <rFont val="Arial"/>
        <family val="2"/>
      </rPr>
      <t>(nicht wertungsrelevant)</t>
    </r>
    <r>
      <rPr>
        <sz val="11"/>
        <color rgb="FF000000"/>
        <rFont val="Arial"/>
        <family val="2"/>
      </rPr>
      <t xml:space="preserve">
z. B. </t>
    </r>
    <r>
      <rPr>
        <b/>
        <sz val="11"/>
        <color rgb="FF000000"/>
        <rFont val="Arial"/>
        <family val="2"/>
      </rPr>
      <t xml:space="preserve">00,00 EUR 
</t>
    </r>
    <r>
      <rPr>
        <sz val="11"/>
        <color rgb="FF000000"/>
        <rFont val="Arial"/>
        <family val="2"/>
      </rPr>
      <t>(2 Nachkommastellen)</t>
    </r>
  </si>
  <si>
    <t>Anlage 3</t>
  </si>
  <si>
    <t>Tage</t>
  </si>
  <si>
    <r>
      <rPr>
        <b/>
        <sz val="11"/>
        <color rgb="FF000000"/>
        <rFont val="Arial"/>
        <family val="2"/>
      </rPr>
      <t>Stundensatz</t>
    </r>
    <r>
      <rPr>
        <sz val="11"/>
        <color rgb="FF000000"/>
        <rFont val="Arial"/>
        <family val="2"/>
      </rPr>
      <t xml:space="preserve"> </t>
    </r>
    <r>
      <rPr>
        <b/>
        <sz val="11"/>
        <color rgb="FF000000"/>
        <rFont val="Arial"/>
        <family val="2"/>
      </rPr>
      <t>inkl. aller Nebenkosten</t>
    </r>
    <r>
      <rPr>
        <sz val="11"/>
        <color rgb="FF000000"/>
        <rFont val="Arial"/>
        <family val="2"/>
      </rPr>
      <t xml:space="preserve"> </t>
    </r>
    <r>
      <rPr>
        <b/>
        <sz val="11"/>
        <color rgb="FF000000"/>
        <rFont val="Arial"/>
        <family val="2"/>
      </rPr>
      <t>Netto</t>
    </r>
    <r>
      <rPr>
        <b/>
        <sz val="11"/>
        <color rgb="FFFF0000"/>
        <rFont val="Arial"/>
        <family val="2"/>
      </rPr>
      <t xml:space="preserve"> </t>
    </r>
    <r>
      <rPr>
        <sz val="11"/>
        <color rgb="FF000000"/>
        <rFont val="Arial"/>
        <family val="2"/>
      </rPr>
      <t xml:space="preserve">
z. B. </t>
    </r>
    <r>
      <rPr>
        <b/>
        <sz val="11"/>
        <color rgb="FF000000"/>
        <rFont val="Arial"/>
        <family val="2"/>
      </rPr>
      <t xml:space="preserve">00,00 EUR 
</t>
    </r>
    <r>
      <rPr>
        <sz val="11"/>
        <color rgb="FF000000"/>
        <rFont val="Arial"/>
        <family val="2"/>
      </rPr>
      <t>(2 Nachkommastellen)</t>
    </r>
  </si>
  <si>
    <r>
      <rPr>
        <b/>
        <sz val="11"/>
        <color rgb="FF000000"/>
        <rFont val="Arial"/>
        <family val="2"/>
      </rPr>
      <t>Nettopreis
Vertretungsreinigung
pro Jahr</t>
    </r>
    <r>
      <rPr>
        <sz val="11"/>
        <color rgb="FF000000"/>
        <rFont val="Arial"/>
        <family val="2"/>
      </rPr>
      <t xml:space="preserve">
([Stunden/Tag] * [Tage] * [EUR/Stunde])</t>
    </r>
  </si>
  <si>
    <r>
      <t xml:space="preserve">Preis  </t>
    </r>
    <r>
      <rPr>
        <b/>
        <sz val="14"/>
        <color theme="1"/>
        <rFont val="Arial"/>
        <family val="2"/>
      </rPr>
      <t>Vertretungspauschale - optional (</t>
    </r>
    <r>
      <rPr>
        <sz val="14"/>
        <color theme="1"/>
        <rFont val="Arial"/>
        <family val="2"/>
      </rPr>
      <t>vgl.</t>
    </r>
    <r>
      <rPr>
        <b/>
        <sz val="14"/>
        <color theme="1"/>
        <rFont val="Arial"/>
        <family val="2"/>
      </rPr>
      <t xml:space="preserve"> Punkt 3.7, Anlage 2 zur Unterhaltsreinigung)</t>
    </r>
  </si>
  <si>
    <t>Geschätzte Stunden
 pro Tag</t>
  </si>
  <si>
    <t>Spaltenbeschriftungen</t>
  </si>
  <si>
    <t>Spalte "Fremdreinigung" = Regelreinigung</t>
  </si>
  <si>
    <t>Fliesen, Textil</t>
  </si>
  <si>
    <t>Textil, Kunststoff</t>
  </si>
  <si>
    <t>Stein, Textil</t>
  </si>
  <si>
    <t>In Pauschale</t>
  </si>
  <si>
    <t xml:space="preserve">Angebotspreis Netto/Jahr
(Wertungskriterium Preis =
 100 % Gewichtung )
</t>
  </si>
  <si>
    <t xml:space="preserve">Das preislich günstigste Angebot erhält den Zuschlag für dieses Los. </t>
  </si>
  <si>
    <t>Bielefeld, Am Ellerbrocks Hof 2-6</t>
  </si>
  <si>
    <t>Summe (gerundet):</t>
  </si>
  <si>
    <t>Bielefeld, Oelmühlenstr. 57</t>
  </si>
  <si>
    <t>Bielefeld, Oelmühlenstr. 59</t>
  </si>
  <si>
    <t>Brakel, Nieheimer Str. 23</t>
  </si>
  <si>
    <t>Bünde, Nordring 11</t>
  </si>
  <si>
    <t>Detmold, Wiesenstr. 22</t>
  </si>
  <si>
    <t>Gütersloh, Barkeystr. 19</t>
  </si>
  <si>
    <t>Herford, Kurfürstenstr. 3-7</t>
  </si>
  <si>
    <t>Höxter, Roonstr. 14</t>
  </si>
  <si>
    <t>Lemgo, Walterstr. 8</t>
  </si>
  <si>
    <t>Paderborn, Friedrichstr. 17-19</t>
  </si>
  <si>
    <t>Paderborn, Fürstenbergstr. 20b</t>
  </si>
  <si>
    <t>Rheda-Wiedenbrück, Hauptstr. 93</t>
  </si>
  <si>
    <t>Espelkamp, Breslauer Str. 25</t>
  </si>
  <si>
    <t>Minden, Marienwall 27</t>
  </si>
  <si>
    <t>Ostwestfalen-Lippe (OWL)</t>
  </si>
  <si>
    <t>Los 02</t>
  </si>
  <si>
    <t>BM OWL</t>
  </si>
  <si>
    <t>Bielefeld, Am Ellerbrocks Hof</t>
  </si>
  <si>
    <t>Am Ellerbrocks Hof 2-6</t>
  </si>
  <si>
    <t>Bielefeld, Oelmühlenstr.</t>
  </si>
  <si>
    <t>Oelmühlenstr. 57</t>
  </si>
  <si>
    <t>Oelmühlenstr. 59</t>
  </si>
  <si>
    <t>Brakel, Nieheimer Str.</t>
  </si>
  <si>
    <t>Nieheimer Str. 23</t>
  </si>
  <si>
    <t>Bünde, Nordring</t>
  </si>
  <si>
    <t>Nordring 11</t>
  </si>
  <si>
    <t>Detmold, Wiesenstr.</t>
  </si>
  <si>
    <t>Wiesenstr. 22</t>
  </si>
  <si>
    <t>Espelkamp, Breslauer Str.</t>
  </si>
  <si>
    <t>Breslauer Str. 25</t>
  </si>
  <si>
    <t>Gütersloh, Barkeystr.</t>
  </si>
  <si>
    <t>Barkeystr. 19</t>
  </si>
  <si>
    <t>Herford, Kurfürstenstr.</t>
  </si>
  <si>
    <t>Kurfürstenstr. 3-7</t>
  </si>
  <si>
    <t>Höxter, Roonstr.</t>
  </si>
  <si>
    <t>Roonstr. 14</t>
  </si>
  <si>
    <t>Lemgo, Walterstr.</t>
  </si>
  <si>
    <t>Walterstr. 8</t>
  </si>
  <si>
    <t>Minden, Marienwall</t>
  </si>
  <si>
    <t>Marienwall 27</t>
  </si>
  <si>
    <t>Paderborn, Friedrichstr.</t>
  </si>
  <si>
    <t>Friedrichstr. 17-19</t>
  </si>
  <si>
    <t>Paderborn, Fürstenbergstr.</t>
  </si>
  <si>
    <t>Fürstenbergstr. 20b</t>
  </si>
  <si>
    <t>Rheda-Wiedenbrück, Hauptstr.</t>
  </si>
  <si>
    <t>Hauptstr. 93</t>
  </si>
  <si>
    <t>Fliesen, Aufbau</t>
  </si>
  <si>
    <t>Kunststoff, Fliesen</t>
  </si>
  <si>
    <t>Teppich</t>
  </si>
  <si>
    <t>Aufbau, Textil</t>
  </si>
  <si>
    <t>Kunstoff</t>
  </si>
  <si>
    <t>Kunststoff, Stein</t>
  </si>
  <si>
    <t>Stein, Aufbau</t>
  </si>
  <si>
    <t>Textil, Holz</t>
  </si>
  <si>
    <t>Textil, Stein</t>
  </si>
  <si>
    <t>10,43</t>
  </si>
  <si>
    <t>13,31</t>
  </si>
  <si>
    <t>14,53</t>
  </si>
  <si>
    <t>14,59</t>
  </si>
  <si>
    <t>15,47</t>
  </si>
  <si>
    <t>15,8</t>
  </si>
  <si>
    <t>17,5</t>
  </si>
  <si>
    <t>17,96</t>
  </si>
  <si>
    <t>18,89</t>
  </si>
  <si>
    <t>19,48</t>
  </si>
  <si>
    <t>33,46</t>
  </si>
  <si>
    <t>46,22</t>
  </si>
  <si>
    <t>5,9</t>
  </si>
  <si>
    <t>52,52</t>
  </si>
  <si>
    <t>57,12</t>
  </si>
  <si>
    <t>8,22</t>
  </si>
  <si>
    <t>9,64</t>
  </si>
  <si>
    <t>ca.5,0</t>
  </si>
  <si>
    <t>Kunststoff, Textil</t>
  </si>
  <si>
    <t>Stein, Holz</t>
  </si>
  <si>
    <t>-</t>
  </si>
  <si>
    <t>Aufbau, Stein</t>
  </si>
  <si>
    <t>Fliesen, Kunststoff</t>
  </si>
  <si>
    <t>Textil, Aufbau</t>
  </si>
  <si>
    <t>Reinigen von 5 Kühlschränken, 2 Mikrowelle</t>
  </si>
  <si>
    <t>in Pauschale</t>
  </si>
  <si>
    <t>2 x monatlich</t>
  </si>
  <si>
    <t>1 x täglich</t>
  </si>
  <si>
    <t>Reinigen der Elektrogeräte (1 Kühlschrank, 1 Mikrowelle)</t>
  </si>
  <si>
    <t>1x monatlich</t>
  </si>
  <si>
    <t>Reinigen der Elektrogeräte (3 Kühlschränke, 3 Mikrowellen)</t>
  </si>
  <si>
    <t>Ausräumen 1 Spülmaschine</t>
  </si>
  <si>
    <t>Außenbereich: Reinigen der Briefkastenanlage (120x34x25cm) + Postschleuse (140x80x80)</t>
  </si>
  <si>
    <t>NF3.8 - KüchenRaum:</t>
  </si>
  <si>
    <t>Reinigung 1x Kühlschrank (entfrosten und reinigen)</t>
  </si>
  <si>
    <t xml:space="preserve">Reinigung der Elektrogeräte (Kaffeemaschinen, Padmaschine, Wasserkochen), bei Bedarf entkalken </t>
  </si>
  <si>
    <t>Spülmaschine ausräumen, Handtuchwechsel</t>
  </si>
  <si>
    <t>Ab 01.07.2027 geschätzte Vertretungstage: 15 Urlaubstage und mind. 15 Krankheitstage</t>
  </si>
  <si>
    <t xml:space="preserve">Ab 2028 Übernahme der kompletten U-Reinigung aufgrund von Renteneintritt </t>
  </si>
  <si>
    <t xml:space="preserve">NF7.1 Sanitärräume </t>
  </si>
  <si>
    <t>Sanitärräume alle Etagen  Bodenabläufe mit 2 Liter Wasser befüllen</t>
  </si>
  <si>
    <t>NF3.8 -  Küchen</t>
  </si>
  <si>
    <t>Reinigung der 6 Kühlschränke (entfrosten und reinigen)</t>
  </si>
  <si>
    <t>Kochstudio 60.310: Spülmaschine ausräumen</t>
  </si>
  <si>
    <t>Handtuchwechsel</t>
  </si>
  <si>
    <t>Es ist sicherzustellen, dass neben den Aufzugsinnenkabinen auch die Aufzugsaußentüren und Rahmen in jeder Ewtage geputzt werden</t>
  </si>
  <si>
    <t>Bei Vertretungsreinigung</t>
  </si>
  <si>
    <t>Reinigen der Elektrogeräte (2 Kühlschränke, 2 Mikrowellen)</t>
  </si>
  <si>
    <t>Lemgo, Walterstr. 9</t>
  </si>
  <si>
    <t>NF3.8 - Küchen:</t>
  </si>
  <si>
    <t xml:space="preserve">Ab 10/2027 Übernahme der kompletten U-Reinigung aufgrund von Renteneintritt </t>
  </si>
  <si>
    <t>Gitter</t>
  </si>
  <si>
    <t>Stein, Kunststoff</t>
  </si>
  <si>
    <t>Summe von Nettofläche [m²]</t>
  </si>
  <si>
    <t xml:space="preserve">NF3.8 KüchenRaum: 20.024 und 30.016  </t>
  </si>
  <si>
    <t>Reinigen der Elektrogeräte (2 Kühlschränke entfrosten innen reinigen)</t>
  </si>
  <si>
    <t>Reinigen der Elektrogeräte (2 Mikrowellen, Kaffeemaschinen, Padmaschinen, Wasserkocher reinigen und bei Bedarf entkalken)</t>
  </si>
  <si>
    <t>NF3.8 KüchenRaum: 20.024</t>
  </si>
  <si>
    <t>schmutziges Geschirr in Spülmaschine -  ein- ausräumen</t>
  </si>
  <si>
    <t>Außenbereich</t>
  </si>
  <si>
    <t>2 Briefkastenanlagen (120x34x25cm+90x90x40)</t>
  </si>
  <si>
    <t>NF3.8 KüchenRaum: 30.022 und 40.144</t>
  </si>
  <si>
    <t>Reinigen der Elektrogeräte (3 Kühlschränke entfrosten innen reinigen)</t>
  </si>
  <si>
    <t>Reinigen der Elektrogeräte (3 Mikrowellen, 3 Kaffeemaschinen, 3 Padmaschinen, 3 Wasserkocher reinigen und bei Bedarf entkalken)</t>
  </si>
  <si>
    <t xml:space="preserve">NF3.8 KüchenRaum: 20.038, 50.207 und 60.306 (Teeküchen)  </t>
  </si>
  <si>
    <t>Reinigen der Elektrogeräte (Kühlschränke entfrosten innen reinigen)</t>
  </si>
  <si>
    <t>Reinigen der Elektrogeräte (Mikrowellen, Kaffeemaschinen, Padmaschinen)
Wasserkocher reinigen, entkalken)</t>
  </si>
  <si>
    <t xml:space="preserve">NF3.8 KüchenRaum: 30.003 </t>
  </si>
  <si>
    <t>NF3.8 KüchenRaum: 30.003</t>
  </si>
  <si>
    <t>Reinigen der Elektrogeräte (Mikrowelle, Kaffeemaschinen, Padmaschine, Wasserkocher reinigen, entkalken)</t>
  </si>
  <si>
    <t xml:space="preserve">NF3.8 KüchenRaum: 30.034, 30.059, 50.238, 50.229 und 60.349  </t>
  </si>
  <si>
    <t>Reinigen der Elektrogeräte (5 Kühlschränke entfrosten innen reinigen)</t>
  </si>
  <si>
    <t>Reinigen der Elektrogeräte (4 Mikrowellen, Kaffeemaschinen, Padmaschinen) Wasserkocher
reinigen, bei Bedarf entkalken)</t>
  </si>
  <si>
    <t>NF3.8 KüchenRaum: 30.059</t>
  </si>
  <si>
    <t>schmutziges Geschirr in Spülmaschine (Raum 30.034) ein- ausräumen</t>
  </si>
  <si>
    <t>MF3.8 - Küchen 30.034</t>
  </si>
  <si>
    <t>Grundreinigung Lehrküche (35.99m²)</t>
  </si>
  <si>
    <t>NF1.2 - Gemeinschaftsräume: 60.306</t>
  </si>
  <si>
    <t>Handtuchwäsche</t>
  </si>
  <si>
    <t>Stand: 15.09.2026</t>
  </si>
  <si>
    <t>Preisblatt Los 02 Ostwestfalen-Lippe; Stand: 15.09.2026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</si>
</sst>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0.00\ &quot;qm&quot;"/>
    <numFmt numFmtId="165" formatCode="0\ &quot;Stück&quot;"/>
    <numFmt numFmtId="166" formatCode="0\ &quot;cm&quot;"/>
    <numFmt numFmtId="167" formatCode="#,##0.00\ &quot;EUR/Jahr&quot;"/>
    <numFmt numFmtId="168" formatCode="#,##0\ &quot;qm&quot;"/>
    <numFmt numFmtId="169" formatCode="#,##0.00\ &quot;EUR/Monat&quot;"/>
    <numFmt numFmtId="170" formatCode="#,##0.00\ &quot;EUR/Std&quot;"/>
    <numFmt numFmtId="171" formatCode="#,##0.00\ &quot;Stunden/Tag&quot;"/>
  </numFmts>
  <fonts count="35"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8"/>
      <name val="Arial"/>
      <family val="2"/>
    </font>
    <font>
      <b/>
      <sz val="16"/>
      <name val="Arial"/>
      <family val="2"/>
    </font>
    <font>
      <b/>
      <sz val="20"/>
      <name val="Arial"/>
      <family val="2"/>
    </font>
    <font>
      <sz val="11"/>
      <color rgb="FF000000"/>
      <name val="Calibri"/>
      <family val="2"/>
    </font>
    <font>
      <b/>
      <sz val="16"/>
      <color rgb="FFFF0000"/>
      <name val="Arial"/>
      <family val="2"/>
    </font>
    <font>
      <b/>
      <sz val="10"/>
      <color rgb="FFFF0000"/>
      <name val="Arial"/>
      <family val="2"/>
    </font>
    <font>
      <sz val="11"/>
      <name val="Arial"/>
      <family val="2"/>
    </font>
    <font>
      <b/>
      <sz val="11"/>
      <name val="Arial"/>
      <family val="2"/>
    </font>
    <font>
      <sz val="11"/>
      <color rgb="FF000000"/>
      <name val="Arial"/>
      <family val="2"/>
    </font>
    <font>
      <sz val="11"/>
      <color theme="1"/>
      <name val="Arial"/>
      <family val="2"/>
    </font>
    <font>
      <b/>
      <sz val="11"/>
      <color rgb="FF000000"/>
      <name val="Arial"/>
      <family val="2"/>
    </font>
    <font>
      <b/>
      <sz val="11"/>
      <color rgb="FFFF0000"/>
      <name val="Arial"/>
      <family val="2"/>
    </font>
    <font>
      <sz val="10"/>
      <color theme="1"/>
      <name val="Arial"/>
      <family val="2"/>
    </font>
    <font>
      <sz val="14"/>
      <color theme="1"/>
      <name val="Arial"/>
      <family val="2"/>
    </font>
    <font>
      <b/>
      <sz val="14"/>
      <color theme="1"/>
      <name val="Arial"/>
      <family val="2"/>
    </font>
    <font>
      <b/>
      <sz val="11"/>
      <color theme="1"/>
      <name val="Arial"/>
      <family val="2"/>
    </font>
    <font>
      <sz val="11"/>
      <color theme="1"/>
      <name val="Calibri"/>
      <family val="2"/>
    </font>
    <font>
      <sz val="11"/>
      <color theme="1"/>
      <name val="Calibri"/>
      <family val="2"/>
    </font>
    <font>
      <b/>
      <sz val="11"/>
      <color theme="1"/>
      <name val="Calibri"/>
      <family val="2"/>
    </font>
    <font>
      <b/>
      <sz val="11"/>
      <name val="Calibri"/>
      <family val="2"/>
      <scheme val="minor"/>
    </font>
    <font>
      <b/>
      <sz val="11"/>
      <name val="Calibri"/>
      <family val="2"/>
    </font>
    <font>
      <b/>
      <sz val="11"/>
      <color theme="1"/>
      <name val="Calibri"/>
      <family val="2"/>
      <scheme val="minor"/>
    </font>
    <font>
      <sz val="24"/>
      <color theme="1"/>
      <name val="Calibri"/>
      <family val="2"/>
      <scheme val="minor"/>
    </font>
    <font>
      <sz val="11"/>
      <color rgb="FF000000"/>
      <name val="Calibri"/>
      <family val="2"/>
    </font>
    <font>
      <sz val="8"/>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D9D9D9"/>
        <bgColor rgb="FF000000"/>
      </patternFill>
    </fill>
    <fill>
      <patternFill patternType="solid">
        <fgColor theme="4" tint="0.79998168889431442"/>
        <bgColor theme="4" tint="0.79998168889431442"/>
      </patternFill>
    </fill>
    <fill>
      <patternFill patternType="solid">
        <fgColor theme="4"/>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9" fillId="0" borderId="0"/>
    <xf numFmtId="0" fontId="13" fillId="0" borderId="0"/>
    <xf numFmtId="0" fontId="8" fillId="0" borderId="0"/>
    <xf numFmtId="0" fontId="8" fillId="0" borderId="0"/>
    <xf numFmtId="0" fontId="13" fillId="0" borderId="0"/>
    <xf numFmtId="0" fontId="13" fillId="0" borderId="0"/>
    <xf numFmtId="0" fontId="33" fillId="0" borderId="0"/>
    <xf numFmtId="0" fontId="7" fillId="0" borderId="0"/>
    <xf numFmtId="0" fontId="22" fillId="0" borderId="0"/>
  </cellStyleXfs>
  <cellXfs count="162">
    <xf numFmtId="0" fontId="0" fillId="0" borderId="0" xfId="0"/>
    <xf numFmtId="0" fontId="10" fillId="0" borderId="0" xfId="1" applyFont="1" applyAlignment="1">
      <alignment vertical="center" wrapText="1"/>
    </xf>
    <xf numFmtId="0" fontId="9" fillId="0" borderId="0" xfId="1" applyAlignment="1">
      <alignment horizontal="left" wrapText="1"/>
    </xf>
    <xf numFmtId="0" fontId="9" fillId="0" borderId="0" xfId="1"/>
    <xf numFmtId="0" fontId="11" fillId="0" borderId="0" xfId="1" applyFont="1" applyAlignment="1">
      <alignment horizontal="center" vertical="center"/>
    </xf>
    <xf numFmtId="0" fontId="11" fillId="0" borderId="0" xfId="1" applyFont="1" applyAlignment="1">
      <alignment vertical="center"/>
    </xf>
    <xf numFmtId="0" fontId="12" fillId="0" borderId="0" xfId="1" applyFont="1" applyAlignment="1">
      <alignment horizontal="center" vertical="center"/>
    </xf>
    <xf numFmtId="0" fontId="12" fillId="0" borderId="0" xfId="1" applyFont="1" applyAlignment="1">
      <alignment vertical="center"/>
    </xf>
    <xf numFmtId="0" fontId="9" fillId="0" borderId="0" xfId="1" applyAlignment="1">
      <alignment horizontal="center"/>
    </xf>
    <xf numFmtId="0" fontId="14" fillId="0" borderId="0" xfId="2" applyFont="1" applyAlignment="1">
      <alignment horizontal="center" vertical="center" wrapText="1"/>
    </xf>
    <xf numFmtId="0" fontId="14" fillId="0" borderId="0" xfId="2" applyFont="1" applyAlignment="1">
      <alignment vertical="center"/>
    </xf>
    <xf numFmtId="0" fontId="15" fillId="0" borderId="0" xfId="3" applyFont="1" applyAlignment="1">
      <alignment horizontal="center" vertical="center" wrapText="1"/>
    </xf>
    <xf numFmtId="0" fontId="15" fillId="0" borderId="0" xfId="3" applyFont="1" applyAlignment="1">
      <alignment vertical="center"/>
    </xf>
    <xf numFmtId="0" fontId="16" fillId="0" borderId="0" xfId="1" applyFont="1"/>
    <xf numFmtId="0" fontId="17" fillId="0" borderId="0" xfId="1" applyFont="1"/>
    <xf numFmtId="49" fontId="16" fillId="0" borderId="0" xfId="1" applyNumberFormat="1" applyFont="1"/>
    <xf numFmtId="49" fontId="16" fillId="0" borderId="0" xfId="1" applyNumberFormat="1" applyFont="1" applyAlignment="1">
      <alignment horizontal="left" vertical="top"/>
    </xf>
    <xf numFmtId="49" fontId="16" fillId="0" borderId="0" xfId="1" applyNumberFormat="1" applyFont="1" applyAlignment="1">
      <alignment horizontal="left" vertical="top" wrapText="1"/>
    </xf>
    <xf numFmtId="0" fontId="8" fillId="0" borderId="0" xfId="3"/>
    <xf numFmtId="0" fontId="8" fillId="0" borderId="0" xfId="3" applyAlignment="1">
      <alignment horizontal="left"/>
    </xf>
    <xf numFmtId="0" fontId="13" fillId="0" borderId="0" xfId="2"/>
    <xf numFmtId="0" fontId="8" fillId="2" borderId="1" xfId="3" applyFill="1" applyBorder="1" applyAlignment="1">
      <alignment horizontal="center"/>
    </xf>
    <xf numFmtId="0" fontId="8" fillId="2" borderId="1" xfId="3" applyFill="1" applyBorder="1" applyAlignment="1">
      <alignment horizontal="left"/>
    </xf>
    <xf numFmtId="0" fontId="13" fillId="2" borderId="2" xfId="2" applyFill="1" applyBorder="1"/>
    <xf numFmtId="0" fontId="8" fillId="2" borderId="1" xfId="3" applyFill="1" applyBorder="1"/>
    <xf numFmtId="0" fontId="8" fillId="0" borderId="1" xfId="3" applyBorder="1" applyAlignment="1">
      <alignment horizontal="center"/>
    </xf>
    <xf numFmtId="0" fontId="8" fillId="0" borderId="1" xfId="3" applyBorder="1" applyAlignment="1">
      <alignment horizontal="left"/>
    </xf>
    <xf numFmtId="0" fontId="13" fillId="0" borderId="1" xfId="2" applyBorder="1"/>
    <xf numFmtId="0" fontId="22" fillId="2" borderId="1" xfId="4" applyFont="1" applyFill="1" applyBorder="1" applyAlignment="1">
      <alignment horizontal="center"/>
    </xf>
    <xf numFmtId="0" fontId="22" fillId="2" borderId="1" xfId="4" applyFont="1" applyFill="1" applyBorder="1"/>
    <xf numFmtId="0" fontId="22" fillId="0" borderId="1" xfId="4" applyFont="1" applyBorder="1" applyAlignment="1">
      <alignment horizontal="center"/>
    </xf>
    <xf numFmtId="0" fontId="22" fillId="0" borderId="1" xfId="4" applyFont="1" applyBorder="1"/>
    <xf numFmtId="0" fontId="9" fillId="0" borderId="1" xfId="4" applyFont="1" applyBorder="1" applyAlignment="1">
      <alignment horizontal="center"/>
    </xf>
    <xf numFmtId="0" fontId="22" fillId="0" borderId="0" xfId="4" applyFont="1" applyAlignment="1">
      <alignment horizontal="center"/>
    </xf>
    <xf numFmtId="0" fontId="22" fillId="0" borderId="0" xfId="4" applyFont="1"/>
    <xf numFmtId="0" fontId="9" fillId="0" borderId="0" xfId="4" applyFont="1" applyAlignment="1">
      <alignment horizontal="center"/>
    </xf>
    <xf numFmtId="0" fontId="18" fillId="2" borderId="1" xfId="5" applyFont="1" applyFill="1" applyBorder="1" applyAlignment="1">
      <alignment vertical="center" wrapText="1"/>
    </xf>
    <xf numFmtId="0" fontId="19" fillId="4" borderId="1" xfId="0" applyFont="1" applyFill="1" applyBorder="1" applyAlignment="1">
      <alignment vertical="center"/>
    </xf>
    <xf numFmtId="0" fontId="19" fillId="0" borderId="0" xfId="0" applyFont="1"/>
    <xf numFmtId="0" fontId="19" fillId="4" borderId="1" xfId="0" applyFont="1" applyFill="1" applyBorder="1"/>
    <xf numFmtId="0" fontId="19" fillId="0" borderId="1" xfId="0" applyFont="1" applyBorder="1" applyProtection="1">
      <protection locked="0"/>
    </xf>
    <xf numFmtId="0" fontId="19" fillId="0" borderId="1" xfId="0" applyFont="1" applyBorder="1"/>
    <xf numFmtId="170" fontId="19" fillId="3" borderId="1" xfId="0" applyNumberFormat="1" applyFont="1" applyFill="1" applyBorder="1" applyAlignment="1" applyProtection="1">
      <alignment horizontal="right"/>
      <protection locked="0"/>
    </xf>
    <xf numFmtId="3" fontId="19" fillId="2" borderId="4" xfId="0" applyNumberFormat="1" applyFont="1" applyFill="1" applyBorder="1"/>
    <xf numFmtId="167" fontId="25" fillId="0" borderId="4" xfId="0" applyNumberFormat="1" applyFont="1" applyBorder="1"/>
    <xf numFmtId="167" fontId="19" fillId="0" borderId="0" xfId="0" applyNumberFormat="1" applyFont="1"/>
    <xf numFmtId="3" fontId="19" fillId="0" borderId="1" xfId="0" applyNumberFormat="1" applyFont="1" applyBorder="1"/>
    <xf numFmtId="0" fontId="27" fillId="5" borderId="1" xfId="0" applyFont="1" applyFill="1" applyBorder="1"/>
    <xf numFmtId="0" fontId="27" fillId="5" borderId="1" xfId="0" applyFont="1" applyFill="1" applyBorder="1" applyAlignment="1">
      <alignment horizontal="center"/>
    </xf>
    <xf numFmtId="0" fontId="27" fillId="0" borderId="1" xfId="0" applyFont="1" applyBorder="1"/>
    <xf numFmtId="0" fontId="27" fillId="0" borderId="1" xfId="0" applyFont="1" applyBorder="1" applyAlignment="1">
      <alignment horizontal="center"/>
    </xf>
    <xf numFmtId="0" fontId="26" fillId="0" borderId="12" xfId="0" applyFont="1" applyBorder="1" applyAlignment="1">
      <alignment horizontal="center"/>
    </xf>
    <xf numFmtId="0" fontId="26" fillId="0" borderId="13" xfId="0" applyFont="1" applyBorder="1" applyAlignment="1">
      <alignment horizontal="center"/>
    </xf>
    <xf numFmtId="0" fontId="26" fillId="0" borderId="12" xfId="0" applyFont="1" applyBorder="1"/>
    <xf numFmtId="0" fontId="26" fillId="0" borderId="13" xfId="0" applyFont="1" applyBorder="1"/>
    <xf numFmtId="3" fontId="26" fillId="0" borderId="14" xfId="0" applyNumberFormat="1" applyFont="1" applyBorder="1"/>
    <xf numFmtId="168" fontId="26" fillId="0" borderId="15" xfId="0" applyNumberFormat="1" applyFont="1" applyBorder="1"/>
    <xf numFmtId="0" fontId="0" fillId="0" borderId="12" xfId="0" applyBorder="1" applyAlignment="1">
      <alignment horizontal="center"/>
    </xf>
    <xf numFmtId="0" fontId="0" fillId="0" borderId="13" xfId="0" applyBorder="1" applyAlignment="1">
      <alignment horizontal="center"/>
    </xf>
    <xf numFmtId="3" fontId="28" fillId="2" borderId="16" xfId="0" applyNumberFormat="1" applyFont="1" applyFill="1" applyBorder="1"/>
    <xf numFmtId="168" fontId="28" fillId="2" borderId="17" xfId="0" applyNumberFormat="1" applyFont="1" applyFill="1" applyBorder="1"/>
    <xf numFmtId="0" fontId="28" fillId="2" borderId="16" xfId="0" applyFont="1" applyFill="1" applyBorder="1"/>
    <xf numFmtId="0" fontId="28" fillId="2" borderId="17" xfId="0" applyFont="1" applyFill="1" applyBorder="1"/>
    <xf numFmtId="0" fontId="0" fillId="0" borderId="12" xfId="0" applyBorder="1"/>
    <xf numFmtId="0" fontId="26" fillId="6" borderId="13" xfId="0" applyFont="1" applyFill="1" applyBorder="1"/>
    <xf numFmtId="0" fontId="26" fillId="0" borderId="14" xfId="0" applyFont="1" applyBorder="1" applyAlignment="1">
      <alignment horizontal="left"/>
    </xf>
    <xf numFmtId="0" fontId="26" fillId="0" borderId="15" xfId="0" applyFont="1" applyBorder="1" applyAlignment="1">
      <alignment horizontal="left" indent="1"/>
    </xf>
    <xf numFmtId="0" fontId="0" fillId="0" borderId="1" xfId="0" applyBorder="1"/>
    <xf numFmtId="0" fontId="0" fillId="0" borderId="0" xfId="0" applyAlignment="1">
      <alignment horizontal="center"/>
    </xf>
    <xf numFmtId="0" fontId="0" fillId="0" borderId="1" xfId="0" applyBorder="1" applyAlignment="1">
      <alignment horizontal="center"/>
    </xf>
    <xf numFmtId="0" fontId="0" fillId="2" borderId="1" xfId="0" applyFill="1" applyBorder="1"/>
    <xf numFmtId="20" fontId="0" fillId="0" borderId="1" xfId="0" applyNumberFormat="1" applyBorder="1" applyAlignment="1">
      <alignment horizontal="center" vertical="center"/>
    </xf>
    <xf numFmtId="0" fontId="0" fillId="0" borderId="0" xfId="0" applyAlignment="1">
      <alignment horizontal="left"/>
    </xf>
    <xf numFmtId="0" fontId="0" fillId="0" borderId="0" xfId="0" applyAlignment="1">
      <alignment horizontal="left" indent="1"/>
    </xf>
    <xf numFmtId="0" fontId="0" fillId="0" borderId="0" xfId="0" pivotButton="1"/>
    <xf numFmtId="0" fontId="18" fillId="2" borderId="1" xfId="5" applyFont="1" applyFill="1" applyBorder="1" applyAlignment="1">
      <alignment horizontal="center" vertical="center" wrapText="1"/>
    </xf>
    <xf numFmtId="171" fontId="19" fillId="3" borderId="1" xfId="0" applyNumberFormat="1" applyFont="1" applyFill="1" applyBorder="1" applyAlignment="1" applyProtection="1">
      <alignment horizontal="right"/>
      <protection locked="0"/>
    </xf>
    <xf numFmtId="3" fontId="19" fillId="0" borderId="1" xfId="0" applyNumberFormat="1" applyFont="1" applyBorder="1" applyAlignment="1">
      <alignment horizontal="center"/>
    </xf>
    <xf numFmtId="164" fontId="0" fillId="0" borderId="0" xfId="0" applyNumberFormat="1"/>
    <xf numFmtId="0" fontId="25" fillId="0" borderId="0" xfId="0" applyFont="1" applyAlignment="1">
      <alignment horizontal="left" vertical="center" wrapText="1"/>
    </xf>
    <xf numFmtId="0" fontId="25" fillId="0" borderId="0" xfId="0" applyFont="1" applyAlignment="1">
      <alignment horizontal="left" vertical="center"/>
    </xf>
    <xf numFmtId="0" fontId="0" fillId="0" borderId="1" xfId="0" applyBorder="1" applyAlignment="1">
      <alignment wrapText="1"/>
    </xf>
    <xf numFmtId="0" fontId="5" fillId="0" borderId="0" xfId="0" applyFont="1"/>
    <xf numFmtId="0" fontId="5" fillId="2" borderId="1" xfId="0" applyFont="1" applyFill="1" applyBorder="1" applyAlignment="1">
      <alignment horizontal="left"/>
    </xf>
    <xf numFmtId="0" fontId="5" fillId="2" borderId="1" xfId="0" applyFont="1" applyFill="1" applyBorder="1" applyAlignment="1">
      <alignment horizontal="center"/>
    </xf>
    <xf numFmtId="0" fontId="5" fillId="0" borderId="1" xfId="0" applyFont="1" applyBorder="1" applyAlignment="1">
      <alignment horizontal="left" indent="1"/>
    </xf>
    <xf numFmtId="3" fontId="5" fillId="0" borderId="1" xfId="0" applyNumberFormat="1" applyFont="1" applyBorder="1"/>
    <xf numFmtId="164" fontId="5" fillId="0" borderId="1" xfId="0" applyNumberFormat="1" applyFont="1" applyBorder="1"/>
    <xf numFmtId="0" fontId="5" fillId="0" borderId="1" xfId="0" applyFont="1" applyBorder="1" applyAlignment="1">
      <alignment horizontal="center"/>
    </xf>
    <xf numFmtId="0" fontId="5" fillId="0" borderId="3" xfId="0" applyFont="1" applyBorder="1" applyAlignment="1">
      <alignment horizontal="right"/>
    </xf>
    <xf numFmtId="3" fontId="5" fillId="0" borderId="3" xfId="0" applyNumberFormat="1" applyFont="1" applyBorder="1"/>
    <xf numFmtId="164" fontId="5" fillId="0" borderId="3" xfId="0" applyNumberFormat="1" applyFont="1" applyBorder="1"/>
    <xf numFmtId="0" fontId="5" fillId="2" borderId="3" xfId="0" applyFont="1" applyFill="1" applyBorder="1" applyAlignment="1">
      <alignment horizontal="center"/>
    </xf>
    <xf numFmtId="0" fontId="5" fillId="0" borderId="21" xfId="0" applyFont="1" applyBorder="1" applyAlignment="1">
      <alignment horizontal="left" indent="1"/>
    </xf>
    <xf numFmtId="3" fontId="5" fillId="0" borderId="21" xfId="0" applyNumberFormat="1" applyFont="1" applyBorder="1"/>
    <xf numFmtId="164" fontId="5" fillId="0" borderId="21" xfId="0" applyNumberFormat="1" applyFont="1" applyBorder="1"/>
    <xf numFmtId="0" fontId="6" fillId="0" borderId="1" xfId="0" applyFont="1" applyBorder="1"/>
    <xf numFmtId="165" fontId="19" fillId="0" borderId="1" xfId="0" applyNumberFormat="1" applyFont="1" applyBorder="1" applyAlignment="1" applyProtection="1">
      <alignment horizontal="center"/>
      <protection locked="0"/>
    </xf>
    <xf numFmtId="166" fontId="19" fillId="0" borderId="1" xfId="0" applyNumberFormat="1" applyFont="1" applyBorder="1" applyProtection="1">
      <protection locked="0"/>
    </xf>
    <xf numFmtId="0" fontId="19" fillId="0" borderId="1" xfId="0" applyFont="1" applyBorder="1" applyAlignment="1">
      <alignment horizontal="center"/>
    </xf>
    <xf numFmtId="167" fontId="19" fillId="0" borderId="1" xfId="0" applyNumberFormat="1" applyFont="1" applyBorder="1" applyAlignment="1">
      <alignment horizontal="right"/>
    </xf>
    <xf numFmtId="0" fontId="19" fillId="0" borderId="20" xfId="0" applyFont="1" applyBorder="1" applyProtection="1">
      <protection locked="0"/>
    </xf>
    <xf numFmtId="0" fontId="0" fillId="0" borderId="0" xfId="0" applyAlignment="1">
      <alignment horizontal="left" indent="2"/>
    </xf>
    <xf numFmtId="3" fontId="5" fillId="0" borderId="1" xfId="0" applyNumberFormat="1" applyFont="1" applyBorder="1" applyAlignment="1">
      <alignment horizontal="center"/>
    </xf>
    <xf numFmtId="0" fontId="4" fillId="0" borderId="1" xfId="0" applyFont="1" applyBorder="1" applyAlignment="1">
      <alignment horizontal="center"/>
    </xf>
    <xf numFmtId="0" fontId="4" fillId="0" borderId="21" xfId="0" applyFont="1" applyBorder="1" applyAlignment="1">
      <alignment horizontal="center"/>
    </xf>
    <xf numFmtId="0" fontId="3" fillId="0" borderId="1" xfId="0" applyFont="1" applyBorder="1" applyAlignment="1">
      <alignment horizontal="center"/>
    </xf>
    <xf numFmtId="3" fontId="19" fillId="0" borderId="20" xfId="0" applyNumberFormat="1" applyFont="1" applyBorder="1" applyAlignment="1">
      <alignment horizontal="center"/>
    </xf>
    <xf numFmtId="0" fontId="2" fillId="0" borderId="0" xfId="0" applyFont="1"/>
    <xf numFmtId="0" fontId="2" fillId="0" borderId="0" xfId="0" applyFont="1" applyAlignment="1">
      <alignment horizontal="center"/>
    </xf>
    <xf numFmtId="0" fontId="24" fillId="2" borderId="1" xfId="0" applyFont="1" applyFill="1" applyBorder="1" applyAlignment="1">
      <alignment horizontal="center"/>
    </xf>
    <xf numFmtId="169" fontId="19" fillId="3" borderId="8" xfId="0" applyNumberFormat="1" applyFont="1" applyFill="1" applyBorder="1" applyAlignment="1" applyProtection="1">
      <alignment horizontal="right"/>
      <protection locked="0"/>
    </xf>
    <xf numFmtId="169" fontId="19" fillId="3" borderId="7" xfId="0" applyNumberFormat="1" applyFont="1" applyFill="1" applyBorder="1" applyAlignment="1" applyProtection="1">
      <alignment horizontal="right"/>
      <protection locked="0"/>
    </xf>
    <xf numFmtId="167" fontId="19" fillId="0" borderId="8" xfId="0" applyNumberFormat="1" applyFont="1" applyBorder="1" applyAlignment="1">
      <alignment horizontal="right"/>
    </xf>
    <xf numFmtId="167" fontId="19" fillId="0" borderId="7" xfId="0" applyNumberFormat="1" applyFont="1" applyBorder="1" applyAlignment="1">
      <alignment horizontal="right"/>
    </xf>
    <xf numFmtId="168" fontId="19" fillId="0" borderId="8" xfId="0" applyNumberFormat="1" applyFont="1" applyBorder="1" applyAlignment="1">
      <alignment horizontal="right"/>
    </xf>
    <xf numFmtId="168" fontId="19" fillId="0" borderId="7" xfId="0" applyNumberFormat="1" applyFont="1" applyBorder="1" applyAlignment="1">
      <alignment horizontal="right"/>
    </xf>
    <xf numFmtId="0" fontId="23" fillId="2" borderId="1" xfId="0" applyFont="1" applyFill="1" applyBorder="1" applyAlignment="1">
      <alignment horizontal="center"/>
    </xf>
    <xf numFmtId="0" fontId="25" fillId="0" borderId="4" xfId="0" applyFont="1" applyBorder="1" applyAlignment="1">
      <alignment horizontal="right"/>
    </xf>
    <xf numFmtId="0" fontId="18" fillId="2" borderId="8" xfId="5" applyFont="1" applyFill="1" applyBorder="1" applyAlignment="1">
      <alignment horizontal="center" vertical="center" wrapText="1"/>
    </xf>
    <xf numFmtId="0" fontId="18" fillId="2" borderId="7" xfId="5" applyFont="1" applyFill="1" applyBorder="1" applyAlignment="1">
      <alignment horizontal="center" vertical="center" wrapText="1"/>
    </xf>
    <xf numFmtId="0" fontId="25" fillId="0" borderId="9" xfId="0" applyFont="1" applyBorder="1" applyAlignment="1">
      <alignment horizontal="left" vertical="center" wrapText="1"/>
    </xf>
    <xf numFmtId="0" fontId="25" fillId="0" borderId="9" xfId="0" applyFont="1" applyBorder="1" applyAlignment="1">
      <alignment horizontal="left" vertical="center"/>
    </xf>
    <xf numFmtId="0" fontId="19" fillId="4" borderId="8" xfId="0" applyFont="1" applyFill="1" applyBorder="1" applyAlignment="1">
      <alignment horizontal="center" vertical="center"/>
    </xf>
    <xf numFmtId="0" fontId="19" fillId="4" borderId="7" xfId="0" applyFont="1" applyFill="1" applyBorder="1" applyAlignment="1">
      <alignment horizontal="center" vertical="center"/>
    </xf>
    <xf numFmtId="0" fontId="19" fillId="3" borderId="1" xfId="0" applyFont="1" applyFill="1" applyBorder="1" applyAlignment="1" applyProtection="1">
      <alignment horizontal="left" vertical="center"/>
      <protection locked="0"/>
    </xf>
    <xf numFmtId="0" fontId="25" fillId="2" borderId="1" xfId="0" applyFont="1" applyFill="1" applyBorder="1" applyAlignment="1">
      <alignment horizontal="left"/>
    </xf>
    <xf numFmtId="0" fontId="25" fillId="0" borderId="1" xfId="0" applyFont="1" applyBorder="1" applyAlignment="1">
      <alignment horizontal="center"/>
    </xf>
    <xf numFmtId="0" fontId="19" fillId="0" borderId="1" xfId="0" applyFont="1" applyBorder="1" applyAlignment="1">
      <alignment horizontal="left" vertical="center"/>
    </xf>
    <xf numFmtId="167" fontId="19" fillId="0" borderId="1" xfId="0" applyNumberFormat="1" applyFont="1" applyBorder="1" applyAlignment="1">
      <alignment horizontal="right"/>
    </xf>
    <xf numFmtId="0" fontId="18" fillId="2" borderId="1" xfId="0" applyFont="1" applyFill="1" applyBorder="1" applyAlignment="1">
      <alignment horizontal="left" vertical="center" wrapText="1"/>
    </xf>
    <xf numFmtId="0" fontId="20" fillId="2" borderId="1" xfId="0" applyFont="1" applyFill="1" applyBorder="1" applyAlignment="1">
      <alignment horizontal="center" vertical="center" wrapText="1"/>
    </xf>
    <xf numFmtId="0" fontId="19" fillId="0" borderId="0" xfId="0" applyFont="1" applyAlignment="1">
      <alignment horizontal="left"/>
    </xf>
    <xf numFmtId="0" fontId="25" fillId="0" borderId="4" xfId="0" applyFont="1" applyBorder="1" applyAlignment="1">
      <alignment horizontal="left"/>
    </xf>
    <xf numFmtId="0" fontId="19" fillId="0" borderId="18" xfId="0" applyFont="1" applyBorder="1" applyAlignment="1">
      <alignment horizontal="left"/>
    </xf>
    <xf numFmtId="0" fontId="19" fillId="0" borderId="0" xfId="0" applyFont="1" applyAlignment="1">
      <alignment horizontal="left" vertical="center"/>
    </xf>
    <xf numFmtId="167" fontId="25" fillId="2" borderId="3" xfId="0" applyNumberFormat="1" applyFont="1" applyFill="1" applyBorder="1" applyAlignment="1">
      <alignment horizontal="right"/>
    </xf>
    <xf numFmtId="0" fontId="25" fillId="2" borderId="6" xfId="0" applyFont="1" applyFill="1" applyBorder="1" applyAlignment="1">
      <alignment horizontal="right"/>
    </xf>
    <xf numFmtId="0" fontId="25" fillId="2" borderId="4" xfId="0" applyFont="1" applyFill="1" applyBorder="1" applyAlignment="1">
      <alignment horizontal="right"/>
    </xf>
    <xf numFmtId="0" fontId="25" fillId="2" borderId="5" xfId="0" applyFont="1" applyFill="1" applyBorder="1" applyAlignment="1">
      <alignment horizontal="right"/>
    </xf>
    <xf numFmtId="168" fontId="19" fillId="2" borderId="3" xfId="0" applyNumberFormat="1" applyFont="1" applyFill="1" applyBorder="1" applyAlignment="1">
      <alignment horizontal="right"/>
    </xf>
    <xf numFmtId="0" fontId="19" fillId="2" borderId="4" xfId="0" applyFont="1" applyFill="1" applyBorder="1" applyAlignment="1">
      <alignment horizontal="left"/>
    </xf>
    <xf numFmtId="0" fontId="18" fillId="2" borderId="19" xfId="5" applyFont="1" applyFill="1" applyBorder="1" applyAlignment="1">
      <alignment horizontal="center" vertical="center" wrapText="1"/>
    </xf>
    <xf numFmtId="0" fontId="18" fillId="2" borderId="20" xfId="5" applyFont="1" applyFill="1" applyBorder="1" applyAlignment="1">
      <alignment horizontal="center" vertical="center" wrapText="1"/>
    </xf>
    <xf numFmtId="0" fontId="30" fillId="2" borderId="10" xfId="0" applyFont="1" applyFill="1" applyBorder="1" applyAlignment="1">
      <alignment horizontal="center"/>
    </xf>
    <xf numFmtId="0" fontId="30" fillId="2" borderId="11" xfId="0" applyFont="1" applyFill="1" applyBorder="1" applyAlignment="1">
      <alignment horizontal="center"/>
    </xf>
    <xf numFmtId="0" fontId="29" fillId="2" borderId="10" xfId="0" applyFont="1" applyFill="1" applyBorder="1" applyAlignment="1">
      <alignment horizontal="center"/>
    </xf>
    <xf numFmtId="0" fontId="29" fillId="2" borderId="11" xfId="0" applyFont="1" applyFill="1" applyBorder="1" applyAlignment="1">
      <alignment horizontal="center"/>
    </xf>
    <xf numFmtId="0" fontId="0" fillId="0" borderId="19"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2" borderId="1" xfId="0" applyFill="1" applyBorder="1" applyAlignment="1">
      <alignment horizontal="left" vertical="center"/>
    </xf>
    <xf numFmtId="0" fontId="31" fillId="2" borderId="1" xfId="0" applyFont="1" applyFill="1" applyBorder="1" applyAlignment="1">
      <alignment horizontal="center"/>
    </xf>
    <xf numFmtId="0" fontId="32" fillId="2" borderId="1" xfId="0" applyFont="1" applyFill="1" applyBorder="1" applyAlignment="1">
      <alignment horizontal="center"/>
    </xf>
    <xf numFmtId="0" fontId="8" fillId="2" borderId="1" xfId="3" applyFill="1" applyBorder="1" applyAlignment="1">
      <alignment horizontal="center"/>
    </xf>
    <xf numFmtId="0" fontId="13" fillId="2" borderId="1" xfId="2" applyFill="1" applyBorder="1" applyAlignment="1">
      <alignment horizontal="center"/>
    </xf>
    <xf numFmtId="0" fontId="9" fillId="0" borderId="1" xfId="4" applyFont="1" applyBorder="1" applyAlignment="1">
      <alignment horizontal="left" vertical="top" wrapText="1"/>
    </xf>
    <xf numFmtId="0" fontId="0" fillId="2" borderId="1" xfId="0" applyFill="1" applyBorder="1" applyAlignment="1">
      <alignment horizontal="center" vertical="center" wrapText="1"/>
    </xf>
    <xf numFmtId="0" fontId="1" fillId="0" borderId="1" xfId="0" applyFont="1" applyBorder="1"/>
  </cellXfs>
  <cellStyles count="10">
    <cellStyle name="Standard" xfId="0" builtinId="0"/>
    <cellStyle name="Standard 2" xfId="3" xr:uid="{00000000-0005-0000-0000-000001000000}"/>
    <cellStyle name="Standard 3" xfId="2" xr:uid="{00000000-0005-0000-0000-000002000000}"/>
    <cellStyle name="Standard 4" xfId="1" xr:uid="{00000000-0005-0000-0000-000003000000}"/>
    <cellStyle name="Standard 5" xfId="4" xr:uid="{00000000-0005-0000-0000-000004000000}"/>
    <cellStyle name="Standard 6" xfId="5" xr:uid="{00000000-0005-0000-0000-000005000000}"/>
    <cellStyle name="Standard 6 2" xfId="6" xr:uid="{00000000-0005-0000-0000-000006000000}"/>
    <cellStyle name="Standard 7" xfId="7" xr:uid="{00000000-0005-0000-0000-000007000000}"/>
    <cellStyle name="Standard 8" xfId="8" xr:uid="{6C5C7BEB-0EFA-4D0D-B95C-C6EF824CC50A}"/>
    <cellStyle name="Standard 9" xfId="9" xr:uid="{ADF576C3-6A6B-4D5C-8BB7-191E2427615D}"/>
  </cellStyles>
  <dxfs count="32">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right style="thin">
          <color theme="9" tint="0.39997558519241921"/>
        </right>
        <top style="thin">
          <color theme="9" tint="0.39997558519241921"/>
        </top>
      </border>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theme="1"/>
        <name val="Calibri"/>
        <scheme val="none"/>
      </font>
      <numFmt numFmtId="168"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168"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168"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0" indent="1" justifyLastLine="0" shrinkToFit="0" readingOrder="0"/>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0" indent="0" justifyLastLine="0" shrinkToFit="0" readingOrder="0"/>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dxf>
    <dxf>
      <font>
        <b val="0"/>
        <i val="0"/>
        <strike val="0"/>
        <condense val="0"/>
        <extend val="0"/>
        <outline val="0"/>
        <shadow val="0"/>
        <u val="none"/>
        <vertAlign val="baseline"/>
        <sz val="11"/>
        <color theme="1"/>
        <name val="Calibri"/>
        <scheme val="none"/>
      </font>
      <fill>
        <patternFill patternType="none">
          <fgColor indexed="64"/>
          <bgColor indexed="65"/>
        </patternFill>
      </fill>
    </dxf>
    <dxf>
      <border>
        <top style="thin">
          <color rgb="FFD9D9D9"/>
        </top>
        <bottom style="thin">
          <color rgb="FFD9D9D9"/>
        </bottom>
      </border>
    </dxf>
    <dxf>
      <border>
        <top style="thin">
          <color rgb="FFD9D9D9"/>
        </top>
        <bottom style="thin">
          <color rgb="FFD9D9D9"/>
        </bottom>
      </border>
    </dxf>
    <dxf>
      <fill>
        <patternFill patternType="solid">
          <fgColor rgb="FFD9D9D9"/>
          <bgColor rgb="FFD9D9D9"/>
        </patternFill>
      </fill>
      <border>
        <bottom style="thin">
          <color rgb="FFD9D9D9"/>
        </bottom>
      </border>
    </dxf>
    <dxf>
      <font>
        <color rgb="FFFFFFFF"/>
      </font>
      <fill>
        <patternFill patternType="solid">
          <fgColor rgb="FFA6A6A6"/>
          <bgColor rgb="FFA6A6A6"/>
        </patternFill>
      </fill>
      <border>
        <bottom style="thin">
          <color rgb="FFD9D9D9"/>
        </bottom>
        <horizontal style="thin">
          <color rgb="FFD9D9D9"/>
        </horizontal>
      </border>
    </dxf>
    <dxf>
      <border>
        <bottom style="thin">
          <color rgb="FFD9D9D9"/>
        </bottom>
      </border>
    </dxf>
    <dxf>
      <font>
        <b/>
        <color rgb="FF000000"/>
      </font>
      <fill>
        <patternFill patternType="solid">
          <fgColor rgb="FFD9D9D9"/>
          <bgColor rgb="FFD9D9D9"/>
        </patternFill>
      </fill>
    </dxf>
    <dxf>
      <font>
        <b/>
        <color rgb="FFFFFFFF"/>
      </font>
      <fill>
        <patternFill patternType="solid">
          <fgColor rgb="FFA6A6A6"/>
          <bgColor rgb="FFA6A6A6"/>
        </patternFill>
      </fill>
    </dxf>
    <dxf>
      <font>
        <b/>
        <color rgb="FFFFFFFF"/>
      </font>
    </dxf>
    <dxf>
      <border>
        <left style="thin">
          <color rgb="FF808080"/>
        </left>
        <right style="thin">
          <color rgb="FF808080"/>
        </right>
      </border>
    </dxf>
    <dxf>
      <border>
        <top style="thin">
          <color rgb="FF808080"/>
        </top>
        <bottom style="thin">
          <color rgb="FF808080"/>
        </bottom>
        <horizontal style="thin">
          <color rgb="FF808080"/>
        </horizontal>
      </border>
    </dxf>
    <dxf>
      <font>
        <b/>
        <color rgb="FF000000"/>
      </font>
      <border>
        <top style="double">
          <color rgb="FF808080"/>
        </top>
      </border>
    </dxf>
    <dxf>
      <font>
        <color rgb="FFFFFFFF"/>
      </font>
      <fill>
        <patternFill patternType="solid">
          <fgColor rgb="FF808080"/>
          <bgColor rgb="FF808080"/>
        </patternFill>
      </fill>
      <border>
        <horizontal style="thin">
          <color rgb="FF808080"/>
        </horizontal>
      </border>
    </dxf>
    <dxf>
      <font>
        <color rgb="FF000000"/>
      </font>
      <border>
        <horizontal style="thin">
          <color rgb="FFD9D9D9"/>
        </horizontal>
      </border>
    </dxf>
  </dxfs>
  <tableStyles count="1" defaultTableStyle="TableStyleMedium2" defaultPivotStyle="PivotStyleLight16">
    <tableStyle name="PivotStyleMedium1 2" table="0" count="13" xr9:uid="{00000000-0011-0000-FFFF-FFFF00000000}">
      <tableStyleElement type="wholeTable" dxfId="31"/>
      <tableStyleElement type="headerRow" dxfId="30"/>
      <tableStyleElement type="totalRow" dxfId="29"/>
      <tableStyleElement type="firstRowStripe" dxfId="28"/>
      <tableStyleElement type="firstColumnStripe" dxfId="27"/>
      <tableStyleElement type="firstHeaderCell" dxfId="26"/>
      <tableStyleElement type="firstSubtotalRow" dxfId="25"/>
      <tableStyleElement type="secondSubtotalRow" dxfId="24"/>
      <tableStyleElement type="firstColumnSubheading"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QI06444\AppData\Local\Temp\7d611a32-7cdc-4504-9ab9-c3575c418212_Vergabeunterlagen_CXP4YDK6YK3.zip.212\vom_unternehmen_auszufuellende_dokumente\03b_Los%2002_Preisblatt%20Unterhalt%20OWL.xlsx" TargetMode="External"/><Relationship Id="rId1" Type="http://schemas.openxmlformats.org/officeDocument/2006/relationships/externalLinkPath" Target="file:///C:\Users\QI06444\AppData\Local\Temp\7d611a32-7cdc-4504-9ab9-c3575c418212_Vergabeunterlagen_CXP4YDK6YK3.zip.212\vom_unternehmen_auszufuellende_dokumente\03b_Los%2002_Preisblatt%20Unterhalt%20OW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ckblatt"/>
      <sheetName val="Details Reinigung"/>
      <sheetName val="Details Vertretung"/>
      <sheetName val="Besonderheiten"/>
      <sheetName val="Preisblatt"/>
      <sheetName val="HilfstabellePreisblatt"/>
    </sheetNames>
    <sheetDataSet>
      <sheetData sheetId="0" refreshError="1"/>
      <sheetData sheetId="1" refreshError="1"/>
      <sheetData sheetId="2" refreshError="1"/>
      <sheetData sheetId="3" refreshError="1"/>
      <sheetData sheetId="4" refreshError="1"/>
      <sheetData sheetId="5" refreshError="1">
        <row r="4">
          <cell r="H4" t="str">
            <v>NF1.1 - Wohnräume</v>
          </cell>
          <cell r="I4" t="str">
            <v>A</v>
          </cell>
        </row>
        <row r="5">
          <cell r="H5" t="str">
            <v>NF2.1 - Büroräume</v>
          </cell>
          <cell r="I5" t="str">
            <v>A</v>
          </cell>
        </row>
        <row r="6">
          <cell r="H6" t="str">
            <v>NF2.2 - Großraumbüros</v>
          </cell>
          <cell r="I6" t="str">
            <v>A</v>
          </cell>
        </row>
        <row r="7">
          <cell r="H7" t="str">
            <v>NF2.3 - Besprechungsräume</v>
          </cell>
          <cell r="I7" t="str">
            <v>A</v>
          </cell>
        </row>
        <row r="8">
          <cell r="H8" t="str">
            <v>NF2.5 - Schalterräume</v>
          </cell>
          <cell r="I8" t="str">
            <v>A</v>
          </cell>
        </row>
        <row r="9">
          <cell r="H9" t="str">
            <v>NF4.4 - Annahme- und Ausgaberäume</v>
          </cell>
          <cell r="I9" t="str">
            <v>A</v>
          </cell>
        </row>
        <row r="10">
          <cell r="H10" t="str">
            <v>VF9.1 - Flure, Hallen</v>
          </cell>
          <cell r="I10" t="str">
            <v>B</v>
          </cell>
        </row>
        <row r="11">
          <cell r="H11" t="str">
            <v>VF9.2 - Treppen</v>
          </cell>
          <cell r="I11" t="str">
            <v>B</v>
          </cell>
        </row>
        <row r="12">
          <cell r="H12" t="str">
            <v>NF3.8 - Küchen</v>
          </cell>
          <cell r="I12" t="str">
            <v>C</v>
          </cell>
        </row>
        <row r="13">
          <cell r="H13" t="str">
            <v>NF7.1 - Sanitärräume</v>
          </cell>
          <cell r="I13" t="str">
            <v>D</v>
          </cell>
        </row>
        <row r="14">
          <cell r="H14" t="str">
            <v>NF7.2 - Garderoben</v>
          </cell>
          <cell r="I14" t="str">
            <v>D</v>
          </cell>
        </row>
        <row r="15">
          <cell r="H15" t="str">
            <v>NF1.3 - Pausenräume</v>
          </cell>
          <cell r="I15" t="str">
            <v>E</v>
          </cell>
        </row>
        <row r="16">
          <cell r="H16" t="str">
            <v>NF1.2 - Gemeinschaftsräume</v>
          </cell>
          <cell r="I16" t="str">
            <v>E</v>
          </cell>
        </row>
        <row r="17">
          <cell r="H17" t="str">
            <v>NF5.2 - Allgemeine Unterrichts- und Übungsräume ohne festes Gestühl</v>
          </cell>
          <cell r="I17" t="str">
            <v>F</v>
          </cell>
        </row>
        <row r="18">
          <cell r="H18" t="str">
            <v>NF5.5 - Sporträume</v>
          </cell>
          <cell r="I18" t="str">
            <v>F</v>
          </cell>
        </row>
        <row r="19">
          <cell r="H19" t="str">
            <v>NF6.1 - Räume mit allgemeiner medizinischer Ausstattung</v>
          </cell>
          <cell r="I19" t="str">
            <v>F</v>
          </cell>
        </row>
        <row r="20">
          <cell r="H20" t="str">
            <v>NF1.5 - Speiseräume</v>
          </cell>
          <cell r="I20" t="str">
            <v>G</v>
          </cell>
        </row>
        <row r="21">
          <cell r="H21" t="str">
            <v>TF8.6 - Aufzugs- und Förderanlagen</v>
          </cell>
          <cell r="I21" t="str">
            <v>H</v>
          </cell>
        </row>
        <row r="22">
          <cell r="H22" t="str">
            <v>VF9.3 - Schächte für Förderanlagen</v>
          </cell>
          <cell r="I22" t="str">
            <v>H</v>
          </cell>
        </row>
        <row r="23">
          <cell r="H23" t="str">
            <v>NF3.2 - Werkstätten</v>
          </cell>
          <cell r="I23" t="str">
            <v>I</v>
          </cell>
        </row>
        <row r="24">
          <cell r="H24" t="str">
            <v>NF7.9 - Sonstige Räume</v>
          </cell>
          <cell r="I24" t="str">
            <v>I</v>
          </cell>
        </row>
        <row r="25">
          <cell r="H25" t="str">
            <v>NF2.8 - Bürotechnikräume</v>
          </cell>
          <cell r="I25" t="str">
            <v>I</v>
          </cell>
        </row>
        <row r="26">
          <cell r="H26" t="str">
            <v>NF4.1 - Lagerräume</v>
          </cell>
          <cell r="I26" t="str">
            <v>I</v>
          </cell>
        </row>
        <row r="27">
          <cell r="H27" t="str">
            <v>NF4.2 - Archive, Sammlungsräume</v>
          </cell>
          <cell r="I27" t="str">
            <v>I</v>
          </cell>
        </row>
        <row r="28">
          <cell r="H28" t="str">
            <v>NF7.3 - Abstellräume</v>
          </cell>
          <cell r="I28" t="str">
            <v>I</v>
          </cell>
        </row>
        <row r="29">
          <cell r="H29" t="str">
            <v>NF7.4 - Fahrzeugabstellflächen</v>
          </cell>
          <cell r="I29" t="str">
            <v>I</v>
          </cell>
        </row>
        <row r="30">
          <cell r="H30" t="str">
            <v>TF8.1 - Abwasseraufbereitung und -beseitigung, Wasserversorgung, Gase und Flüssigkeiten</v>
          </cell>
          <cell r="I30" t="str">
            <v>I</v>
          </cell>
        </row>
        <row r="31">
          <cell r="H31" t="str">
            <v>TF8.2 - Heizung und Brauchwassererwärmung</v>
          </cell>
          <cell r="I31" t="str">
            <v>I</v>
          </cell>
        </row>
        <row r="32">
          <cell r="H32" t="str">
            <v>TF8.3 - Raumlufttechnische Anlagen</v>
          </cell>
          <cell r="I32" t="str">
            <v>I</v>
          </cell>
        </row>
        <row r="33">
          <cell r="H33" t="str">
            <v>TF8.4 - Elektrische Stromversorgung</v>
          </cell>
          <cell r="I33" t="str">
            <v>I</v>
          </cell>
        </row>
        <row r="34">
          <cell r="H34" t="str">
            <v>TF8.5 - Fernmeldetechnik</v>
          </cell>
          <cell r="I34" t="str">
            <v>I</v>
          </cell>
        </row>
        <row r="35">
          <cell r="H35" t="str">
            <v>TF8.9 - Sonstige betriebstechnische Anlagen</v>
          </cell>
          <cell r="I35" t="str">
            <v>I</v>
          </cell>
        </row>
        <row r="36">
          <cell r="H36" t="str">
            <v>VF9.4 - Fahrzeugverkehrsflächen</v>
          </cell>
          <cell r="I36" t="str">
            <v>I</v>
          </cell>
        </row>
        <row r="37">
          <cell r="H37" t="str">
            <v>VF9.9 - Sonstige Verkehrsflächen</v>
          </cell>
          <cell r="I37" t="str">
            <v>I</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ID100000_alle/01Oeffentliche%20Ausschreibung/2026/21243_UG2027/07_Vergabeunterlagen/Entwurf/03_Los%2002_Preisblatt%20Unterhaltsreinigung%20OWL.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6269.524408912039" createdVersion="8" refreshedVersion="8" minRefreshableVersion="3" recordCount="1704" xr:uid="{E3847305-1567-4131-9BE0-093A01F26FC1}">
  <cacheSource type="worksheet">
    <worksheetSource ref="A1:M1705" sheet="Sheet1" r:id="rId2"/>
  </cacheSource>
  <cacheFields count="13">
    <cacheField name="BM-Region" numFmtId="0">
      <sharedItems/>
    </cacheField>
    <cacheField name="Standort" numFmtId="0">
      <sharedItems count="14">
        <s v="Bielefeld, Am Ellerbrocks Hof"/>
        <s v="Bielefeld, Oelmühlenstr."/>
        <s v="Brakel, Nieheimer Str."/>
        <s v="Bünde, Nordring"/>
        <s v="Detmold, Wiesenstr."/>
        <s v="Espelkamp, Breslauer Str."/>
        <s v="Gütersloh, Barkeystr."/>
        <s v="Herford, Kurfürstenstr."/>
        <s v="Höxter, Roonstr."/>
        <s v="Lemgo, Walterstr."/>
        <s v="Minden, Marienwall"/>
        <s v="Paderborn, Friedrichstr."/>
        <s v="Paderborn, Fürstenbergstr."/>
        <s v="Rheda-Wiedenbrück, Hauptstr."/>
      </sharedItems>
    </cacheField>
    <cacheField name="Strasse, Nr." numFmtId="0">
      <sharedItems count="20">
        <s v="Am Ellerbrocks Hof 2-6"/>
        <s v="Oelmühlenstr. 57"/>
        <s v="Oelmühlenstr. 59"/>
        <s v="Oelmühlenstr. 59-1"/>
        <s v="Nieheimer Str. 23"/>
        <s v="Nordring 11"/>
        <s v="Nordring 11-1"/>
        <s v="Wiesenstr. 22"/>
        <s v="Wiesenstr. 22-1"/>
        <s v="Breslauer Str. 25"/>
        <s v="Barkeystr. 19"/>
        <s v="Kurfürstenstr. 3-7"/>
        <s v="Roonstr. 14"/>
        <s v="Roonstr. 14-1"/>
        <s v="Walterstr. 8"/>
        <s v="Walterstr. 8-1"/>
        <s v="Marienwall 27"/>
        <s v="Friedrichstr. 17-19"/>
        <s v="Fürstenbergstr. 20b"/>
        <s v="Hauptstr. 93"/>
      </sharedItems>
    </cacheField>
    <cacheField name="Standort: Nutzung" numFmtId="0">
      <sharedItems/>
    </cacheField>
    <cacheField name="Benennung" numFmtId="0">
      <sharedItems/>
    </cacheField>
    <cacheField name="RaumNr." numFmtId="0">
      <sharedItems containsMixedTypes="1" containsNumber="1" containsInteger="1" minValue="30017" maxValue="30017"/>
    </cacheField>
    <cacheField name="DIN 277" numFmtId="0">
      <sharedItems/>
    </cacheField>
    <cacheField name="Raum: Nutzung" numFmtId="0">
      <sharedItems/>
    </cacheField>
    <cacheField name="Nettofläche [m²]" numFmtId="4">
      <sharedItems containsMixedTypes="1" containsNumber="1" minValue="0.84" maxValue="1650.28" count="1292">
        <n v="27.23"/>
        <n v="17.28"/>
        <n v="34.76"/>
        <n v="113.58"/>
        <n v="16.71"/>
        <n v="14.11"/>
        <n v="20.07"/>
        <n v="27.49"/>
        <n v="26.68"/>
        <n v="26.13"/>
        <n v="26.74"/>
        <n v="48.02"/>
        <n v="45.95"/>
        <n v="38.299999999999997"/>
        <n v="228.7"/>
        <n v="228.47"/>
        <n v="37.47"/>
        <n v="13.64"/>
        <n v="13.61"/>
        <n v="18.149999999999999"/>
        <n v="18.84"/>
        <n v="44.64"/>
        <n v="5.0599999999999996"/>
        <n v="4.96"/>
        <n v="13.43"/>
        <n v="5.91"/>
        <n v="3.87"/>
        <n v="3.45"/>
        <n v="6.86"/>
        <n v="13.96"/>
        <n v="47.48"/>
        <n v="162.61000000000001"/>
        <n v="153.53"/>
        <n v="25.8"/>
        <n v="62.77"/>
        <n v="37.479999999999997"/>
        <n v="229.02"/>
        <n v="29.88"/>
        <n v="23.36"/>
        <n v="21.16"/>
        <n v="30.78"/>
        <n v="2.68"/>
        <n v="29.59"/>
        <n v="6.31"/>
        <n v="5.83"/>
        <n v="5.03"/>
        <n v="7.19"/>
        <n v="1.64"/>
        <n v="5.45"/>
        <n v="1.65"/>
        <n v="6.22"/>
        <n v="6.24"/>
        <n v="7.14"/>
        <n v="2.63"/>
        <n v="5.18"/>
        <n v="2.42"/>
        <n v="7.49"/>
        <n v="3.21"/>
        <n v="8.4499999999999993"/>
        <n v="2.93"/>
        <n v="2.5299999999999998"/>
        <n v="93.21"/>
        <n v="69.709999999999994"/>
        <n v="62.73"/>
        <n v="3.4"/>
        <n v="151.97999999999999"/>
        <n v="39.36"/>
        <n v="27.34"/>
        <n v="16.739999999999998"/>
        <n v="2.33"/>
        <n v="66.36"/>
        <n v="20.3"/>
        <n v="37.85"/>
        <n v="21.89"/>
        <n v="29.28"/>
        <n v="14.93"/>
        <n v="50.62"/>
        <n v="26.04"/>
        <n v="19.22"/>
        <n v="26.05"/>
        <n v="26.37"/>
        <n v="25.03"/>
        <n v="4.16"/>
        <n v="2.76"/>
        <n v="4.97"/>
        <n v="11.6"/>
        <n v="11.57"/>
        <n v="37.049999999999997"/>
        <n v="25.52"/>
        <n v="9.4700000000000006"/>
        <n v="1.84"/>
        <n v="5.85"/>
        <n v="1.85"/>
        <n v="6.79"/>
        <n v="10.68"/>
        <n v="2.71"/>
        <n v="6.26"/>
        <n v="26.82"/>
        <n v="24.23"/>
        <n v="24.34"/>
        <n v="24"/>
        <n v="24.05"/>
        <n v="23.86"/>
        <n v="29.99"/>
        <n v="15.09"/>
        <n v="21.09"/>
        <n v="26.84"/>
        <n v="22.87"/>
        <n v="23.67"/>
        <n v="18.600000000000001"/>
        <n v="18.38"/>
        <n v="19.739999999999998"/>
        <n v="4.41"/>
        <n v="8.41"/>
        <n v="25.43"/>
        <n v="61.77"/>
        <n v="34.61"/>
        <n v="17.32"/>
        <n v="6"/>
        <n v="6.85"/>
        <n v="28.08"/>
        <n v="60.22"/>
        <n v="12.99"/>
        <n v="23.01"/>
        <n v="23.78"/>
        <n v="30.58"/>
        <n v="20.04"/>
        <n v="28.19"/>
        <n v="20.51"/>
        <n v="26.02"/>
        <n v="19"/>
        <n v="18.03"/>
        <n v="18.23"/>
        <n v="20.69"/>
        <n v="4.47"/>
        <n v="8.6999999999999993"/>
        <n v="25.26"/>
        <n v="61.57"/>
        <n v="35.15"/>
        <n v="18.62"/>
        <n v="1.79"/>
        <n v="6.06"/>
        <n v="1.8"/>
        <n v="6.9"/>
        <n v="19.41"/>
        <n v="23.71"/>
        <n v="461.98"/>
        <n v="22.29"/>
        <n v="219.79"/>
        <n v="38.18"/>
        <n v="14.13"/>
        <n v="21.02"/>
        <n v="11.52"/>
        <n v="11.65"/>
        <n v="73.040000000000006"/>
        <n v="9.67"/>
        <n v="18.489999999999998"/>
        <n v="18.82"/>
        <n v="23.93"/>
        <n v="2.75"/>
        <n v="30.24"/>
        <n v="38.869999999999997"/>
        <n v="26.77"/>
        <n v="21.7"/>
        <n v="80.72"/>
        <n v="54.67"/>
        <n v="12.6"/>
        <n v="12.97"/>
        <n v="21.4"/>
        <n v="4.43"/>
        <n v="8.9"/>
        <n v="38.770000000000003"/>
        <n v="6.12"/>
        <n v="5.25"/>
        <n v="25.36"/>
        <n v="6.66"/>
        <n v="8.07"/>
        <n v="8.1999999999999993"/>
        <n v="11.63"/>
        <n v="4.9400000000000004"/>
        <n v="5.0199999999999996"/>
        <n v="48.46"/>
        <n v="23.66"/>
        <n v="7.27"/>
        <n v="5.65"/>
        <n v="30.91"/>
        <n v="2.48"/>
        <n v="3.78"/>
        <n v="11.37"/>
        <n v="5.4"/>
        <n v="7.08"/>
        <n v="3.59"/>
        <n v="11.8"/>
        <n v="5.29"/>
        <n v="1.0900000000000001"/>
        <n v="11.85"/>
        <n v="9.09"/>
        <n v="144.37"/>
        <n v="27.07"/>
        <n v="121.37"/>
        <n v="2.37"/>
        <n v="82.11"/>
        <n v="6.57"/>
        <n v="52.19"/>
        <n v="5.69"/>
        <n v="86.57"/>
        <n v="102.83"/>
        <n v="1.75"/>
        <n v="4.04"/>
        <n v="10.91"/>
        <n v="133.05000000000001"/>
        <n v="15.15"/>
        <n v="6.47"/>
        <n v="9.39"/>
        <n v="9.49"/>
        <n v="4.1100000000000003"/>
        <n v="1.97"/>
        <n v="12.82"/>
        <n v="4.26"/>
        <n v="8.0500000000000007"/>
        <n v="4.72"/>
        <n v="12.11"/>
        <n v="18.55"/>
        <n v="8.0299999999999994"/>
        <n v="5.67"/>
        <n v="8.5399999999999991"/>
        <n v="60.02"/>
        <n v="11.42"/>
        <n v="23.92"/>
        <n v="17.079999999999998"/>
        <n v="16.600000000000001"/>
        <n v="4.33"/>
        <n v="12.27"/>
        <n v="18.21"/>
        <n v="8.49"/>
        <n v="4.32"/>
        <n v="4.57"/>
        <n v="9.56"/>
        <n v="7.89"/>
        <n v="7.3"/>
        <n v="3.88"/>
        <n v="126.43"/>
        <n v="4.13"/>
        <n v="98.87"/>
        <n v="586.13"/>
        <n v="3.94"/>
        <n v="7.78"/>
        <n v="2.0699999999999998"/>
        <n v="6.23"/>
        <n v="12"/>
        <n v="6.38"/>
        <n v="13.48"/>
        <n v="6.94"/>
        <n v="3.52"/>
        <n v="4.4400000000000004"/>
        <n v="7.12"/>
        <n v="6.4"/>
        <n v="2.56"/>
        <n v="49.98"/>
        <n v="8.6"/>
        <n v="41.43"/>
        <n v="16.649999999999999"/>
        <n v="6.08"/>
        <n v="5.6"/>
        <n v="6.77"/>
        <n v="99.74"/>
        <n v="17.04"/>
        <n v="27.2"/>
        <n v="27.71"/>
        <n v="17.82"/>
        <n v="17.53"/>
        <n v="2.62"/>
        <n v="5.99"/>
        <n v="57.78"/>
        <n v="29.3"/>
        <n v="25.7"/>
        <n v="25.56"/>
        <n v="25.64"/>
        <n v="23.9"/>
        <n v="5.1100000000000003"/>
        <n v="13.16"/>
        <n v="6.39"/>
        <n v="5.55"/>
        <n v="1.02"/>
        <n v="29.97"/>
        <n v="28.36"/>
        <n v="3.35"/>
        <n v="1.52"/>
        <n v="3.97"/>
        <n v="8.0399999999999991"/>
        <n v="5.56"/>
        <n v="8.61"/>
        <n v="2.2799999999999998"/>
        <n v="17.260000000000002"/>
        <n v="20.99"/>
        <n v="17.38"/>
        <n v="29.76"/>
        <n v="18.899999999999999"/>
        <n v="13.17"/>
        <n v="1.18"/>
        <n v="3.43"/>
        <n v="6.11"/>
        <n v="8.66"/>
        <n v="6.14"/>
        <n v="12.16"/>
        <n v="39.090000000000003"/>
        <n v="32.51"/>
        <n v="38.14"/>
        <n v="50.05"/>
        <n v="15.39"/>
        <n v="30.21"/>
        <n v="17.88"/>
        <n v="12.95"/>
        <n v="17.989999999999998"/>
        <n v="6.84"/>
        <n v="28.03"/>
        <n v="14.56"/>
        <n v="7.63"/>
        <n v="100.57"/>
        <n v="55.8"/>
        <n v="2.3199999999999998"/>
        <n v="4.25"/>
        <n v="35.28"/>
        <n v="19.16"/>
        <n v="17.29"/>
        <n v="39.44"/>
        <n v="30.5"/>
        <n v="13.7"/>
        <n v="11.35"/>
        <n v="18.11"/>
        <n v="22.11"/>
        <n v="5.74"/>
        <n v="3.98"/>
        <n v="3.69"/>
        <n v="1.2"/>
        <n v="13.04"/>
        <n v="14.26"/>
        <n v="32.590000000000003"/>
        <n v="35.67"/>
        <n v="13.42"/>
        <n v="15.76"/>
        <n v="16.2"/>
        <n v="23.55"/>
        <n v="18.34"/>
        <n v="43.37"/>
        <n v="13.05"/>
        <n v="9.1999999999999993"/>
        <n v="8.9700000000000006"/>
        <n v="44.99"/>
        <n v="42.75"/>
        <n v="1.43"/>
        <n v="15.69"/>
        <n v="4.5999999999999996"/>
        <n v="11.96"/>
        <n v="15.08"/>
        <n v="18.18"/>
        <n v="30.4"/>
        <n v="1.69"/>
        <n v="75.88"/>
        <n v="5.12"/>
        <n v="25.86"/>
        <n v="13.95"/>
        <n v="9.01"/>
        <n v="8.36"/>
        <n v="10.44"/>
        <n v="10.69"/>
        <n v="9.41"/>
        <n v="12.66"/>
        <n v="19.73"/>
        <n v="14.65"/>
        <n v="8.25"/>
        <n v="73.489999999999995"/>
        <n v="16.57"/>
        <n v="4.7699999999999996"/>
        <n v="137.46"/>
        <n v="31.79"/>
        <n v="86.48"/>
        <n v="11.27"/>
        <n v="21.99"/>
        <n v="10.16"/>
        <n v="17.97"/>
        <n v="7.94"/>
        <n v="3.16"/>
        <n v="21.32"/>
        <n v="192.46"/>
        <n v="40.57"/>
        <n v="2.66"/>
        <n v="3.34"/>
        <n v="40.19"/>
        <n v="16.309999999999999"/>
        <n v="59.44"/>
        <n v="8.58"/>
        <n v="6.44"/>
        <n v="11.06"/>
        <n v="16"/>
        <n v="9.73"/>
        <n v="13.65"/>
        <n v="18.260000000000002"/>
        <n v="13.73"/>
        <n v="31.9"/>
        <n v="9.15"/>
        <n v="66.98"/>
        <n v="3.62"/>
        <n v="16.010000000000002"/>
        <n v="11.08"/>
        <n v="27.32"/>
        <n v="50.19"/>
        <n v="12.37"/>
        <n v="84.27"/>
        <n v="12.21"/>
        <n v="5.97"/>
        <n v="4.3"/>
        <n v="39.340000000000003"/>
        <n v="7.79"/>
        <n v="107.13"/>
        <n v="4.79"/>
        <n v="20.66"/>
        <n v="4.17"/>
        <n v="3.33"/>
        <n v="2.27"/>
        <n v="5.52"/>
        <n v="7.23"/>
        <n v="19.559999999999999"/>
        <n v="20.87"/>
        <n v="16.899999999999999"/>
        <n v="5.19"/>
        <n v="15.52"/>
        <n v="7.69"/>
        <n v="1.73"/>
        <n v="3.27"/>
        <n v="25.29"/>
        <n v="20.64"/>
        <n v="22.58"/>
        <n v="37.06"/>
        <n v="15.23"/>
        <n v="28.5"/>
        <n v="12.14"/>
        <n v="16.53"/>
        <n v="31"/>
        <n v="14.9"/>
        <n v="15.47"/>
        <n v="12.65"/>
        <n v="9.5500000000000007"/>
        <n v="22.44"/>
        <n v="7.95"/>
        <n v="8.1"/>
        <n v="13.45"/>
        <n v="13.66"/>
        <n v="399.58"/>
        <n v="19.39"/>
        <n v="18.61"/>
        <n v="3.49"/>
        <n v="3.46"/>
        <n v="7"/>
        <n v="2.0299999999999998"/>
        <n v="6.63"/>
        <n v="8.4600000000000009"/>
        <n v="8.27"/>
        <n v="4.6900000000000004"/>
        <n v="5.07"/>
        <n v="37.44"/>
        <n v="13.67"/>
        <n v="26.65"/>
        <n v="21.64"/>
        <n v="1.87"/>
        <n v="6.53"/>
        <n v="8.5299999999999994"/>
        <n v="23.77"/>
        <n v="1.6"/>
        <n v="14.64"/>
        <n v="26.06"/>
        <n v="15.45"/>
        <n v="9.26"/>
        <n v="15.14"/>
        <n v="15.18"/>
        <n v="1.71"/>
        <n v="3.68"/>
        <n v="8.32"/>
        <n v="9.3000000000000007"/>
        <n v="1.07"/>
        <n v="165.32"/>
        <n v="17.91"/>
        <n v="109.01"/>
        <n v="16.73"/>
        <n v="17.440000000000001"/>
        <n v="26.66"/>
        <n v="26.14"/>
        <n v="326.82"/>
        <n v="1.42"/>
        <n v="58.7"/>
        <n v="108.82"/>
        <n v="25.48"/>
        <n v="17.14"/>
        <n v="1.3"/>
        <n v="1.55"/>
        <n v="7.36"/>
        <n v="16.809999999999999"/>
        <n v="17.63"/>
        <n v="5"/>
        <n v="7.31"/>
        <n v="4.3899999999999997"/>
        <n v="7.18"/>
        <n v="1.7"/>
        <n v="1.48"/>
        <n v="2.79"/>
        <n v="9.51"/>
        <n v="70.8"/>
        <n v="26.71"/>
        <n v="3.55"/>
        <n v="2.4"/>
        <n v="32.64"/>
        <n v="14.88"/>
        <n v="26.73"/>
        <n v="48.95"/>
        <n v="14.77"/>
        <n v="713.83"/>
        <n v="29.19"/>
        <n v="60.03"/>
        <n v="1.44"/>
        <n v="5.15"/>
        <n v="3.44"/>
        <n v="2.9"/>
        <n v="7.81"/>
        <n v="3.95"/>
        <n v="75.08"/>
        <n v="18.87"/>
        <n v="39.69"/>
        <n v="12.86"/>
        <n v="12.2"/>
        <n v="6.88"/>
        <n v="11.87"/>
        <n v="2.84"/>
        <n v="77.92"/>
        <n v="9.83"/>
        <n v="26.79"/>
        <n v="103.76"/>
        <n v="27.96"/>
        <n v="39"/>
        <n v="48.38"/>
        <n v="11.2"/>
        <n v="7.83"/>
        <n v="84.94"/>
        <n v="28.11"/>
        <n v="29.08"/>
        <n v="18.399999999999999"/>
        <n v="2.86"/>
        <n v="18.41"/>
        <n v="37.67"/>
        <n v="72.22"/>
        <n v="15.85"/>
        <n v="13.26"/>
        <n v="5.23"/>
        <n v="3.42"/>
        <n v="3.85"/>
        <n v="81.83"/>
        <n v="16.8"/>
        <n v="36.369999999999997"/>
        <n v="27.81"/>
        <n v="37.369999999999997"/>
        <n v="27.86"/>
        <n v="17.98"/>
        <n v="27.64"/>
        <n v="39.549999999999997"/>
        <n v="28.82"/>
        <n v="27.48"/>
        <n v="28.38"/>
        <n v="26.81"/>
        <n v="18.12"/>
        <n v="27.6"/>
        <n v="28.16"/>
        <n v="27.88"/>
        <n v="27.13"/>
        <n v="12.48"/>
        <n v="10.52"/>
        <n v="5.9"/>
        <n v="10.43"/>
        <n v="8.2200000000000006"/>
        <n v="14.53"/>
        <n v="2.04"/>
        <n v="46.22"/>
        <n v="19.489999999999998"/>
        <n v="49.27"/>
        <n v="15.8"/>
        <n v="3.83"/>
        <n v="11.54"/>
        <n v="14.6"/>
        <n v="17.96"/>
        <n v="11.22"/>
        <n v="17.5"/>
        <n v="52.52"/>
        <n v="9.64"/>
        <n v="57.12"/>
        <n v="18.89"/>
        <n v="13.77"/>
        <s v="ca.5,0"/>
        <n v="15.84"/>
        <n v="3.48"/>
        <n v="9.06"/>
        <n v="19.190000000000001"/>
        <n v="62.3"/>
        <n v="15.82"/>
        <n v="15.74"/>
        <n v="14.98"/>
        <n v="13.02"/>
        <n v="2.0099999999999998"/>
        <n v="44.92"/>
        <n v="8.85"/>
        <n v="3.47"/>
        <n v="13.84"/>
        <n v="149.15"/>
        <n v="4.46"/>
        <n v="3.67"/>
        <n v="8.9600000000000009"/>
        <n v="13.44"/>
        <n v="68.39"/>
        <n v="2.4700000000000002"/>
        <n v="2.09"/>
        <n v="96.41"/>
        <n v="87.34"/>
        <n v="49"/>
        <n v="10.199999999999999"/>
        <n v="54.8"/>
        <n v="6.18"/>
        <n v="34.08"/>
        <n v="9.07"/>
        <n v="20.45"/>
        <n v="42.82"/>
        <n v="17.010000000000002"/>
        <n v="12.89"/>
        <n v="10.36"/>
        <n v="42.06"/>
        <n v="54.64"/>
        <n v="416.51"/>
        <n v="2.85"/>
        <n v="3.39"/>
        <n v="33.9"/>
        <n v="44.29"/>
        <n v="20.170000000000002"/>
        <n v="30.43"/>
        <n v="5.64"/>
        <n v="5.13"/>
        <n v="37.619999999999997"/>
        <n v="70.400000000000006"/>
        <n v="228.81"/>
        <n v="142.47999999999999"/>
        <n v="9.84"/>
        <n v="8.76"/>
        <n v="152.38"/>
        <n v="8.9499999999999993"/>
        <n v="2.41"/>
        <n v="6.41"/>
        <n v="2.34"/>
        <n v="4.83"/>
        <n v="7.74"/>
        <n v="21.62"/>
        <n v="47.3"/>
        <n v="20.39"/>
        <n v="11.05"/>
        <n v="17.13"/>
        <n v="17.09"/>
        <n v="26.19"/>
        <n v="25.99"/>
        <n v="17.11"/>
        <n v="17.059999999999999"/>
        <n v="22.94"/>
        <n v="10.48"/>
        <n v="8.34"/>
        <n v="1.34"/>
        <n v="2.52"/>
        <n v="2.15"/>
        <n v="1.9"/>
        <n v="122.01"/>
        <n v="116.1"/>
        <n v="4.68"/>
        <n v="35.99"/>
        <n v="17.739999999999998"/>
        <n v="17.7"/>
        <n v="17.43"/>
        <n v="17.309999999999999"/>
        <n v="5.21"/>
        <n v="1192.51"/>
        <n v="14.1"/>
        <n v="1.05"/>
        <n v="6.54"/>
        <n v="8.2899999999999991"/>
        <n v="9.19"/>
        <n v="7.47"/>
        <n v="13.4"/>
        <n v="4.2"/>
        <n v="2.7"/>
        <n v="4.99"/>
        <n v="3.73"/>
        <n v="47.9"/>
        <n v="39.17"/>
        <n v="6.82"/>
        <n v="11.49"/>
        <n v="4.7"/>
        <n v="4.34"/>
        <n v="9.89"/>
        <n v="2.44"/>
        <n v="9.98"/>
        <n v="22.53"/>
        <n v="14.34"/>
        <n v="16.43"/>
        <n v="17.22"/>
        <n v="17.12"/>
        <n v="11.26"/>
        <n v="23.3"/>
        <n v="26.27"/>
        <n v="11.1"/>
        <n v="17.100000000000001"/>
        <n v="17.05"/>
        <n v="16.36"/>
        <n v="837.55"/>
        <n v="16.63"/>
        <n v="16.54"/>
        <n v="22.3"/>
        <n v="22.23"/>
        <n v="22.2"/>
        <n v="20.399999999999999"/>
        <n v="17.420000000000002"/>
        <n v="17.39"/>
        <n v="35.76"/>
        <n v="35.68"/>
        <n v="1.94"/>
        <n v="4.4800000000000004"/>
        <n v="11.44"/>
        <n v="83.3"/>
        <n v="6.27"/>
        <n v="10"/>
        <n v="8.91"/>
        <n v="5.79"/>
        <n v="4.87"/>
        <n v="9.59"/>
        <n v="2.5"/>
        <n v="6.32"/>
        <n v="2.36"/>
        <n v="7.85"/>
        <n v="23.02"/>
        <n v="19.38"/>
        <n v="10.220000000000001"/>
        <n v="28.24"/>
        <n v="28.33"/>
        <n v="33.97"/>
        <n v="36.78"/>
        <n v="85.78"/>
        <n v="71.09"/>
        <n v="35.06"/>
        <n v="34.82"/>
        <n v="17.18"/>
        <n v="46.05"/>
        <n v="9.68"/>
        <n v="22.69"/>
        <n v="49.01"/>
        <n v="40.39"/>
        <n v="28.73"/>
        <n v="34.47"/>
        <n v="5.51"/>
        <n v="17.559999999999999"/>
        <n v="17.329999999999998"/>
        <n v="17.670000000000002"/>
        <n v="16.45"/>
        <n v="10.77"/>
        <n v="21.9"/>
        <n v="16.46"/>
        <n v="24.86"/>
        <n v="16.82"/>
        <n v="15.57"/>
        <n v="52.18"/>
        <n v="10.51"/>
        <n v="85.83"/>
        <n v="9.65"/>
        <n v="8.93"/>
        <n v="5.37"/>
        <n v="2.91"/>
        <n v="5.71"/>
        <n v="5.32"/>
        <n v="9.1300000000000008"/>
        <n v="6.36"/>
        <n v="1.67"/>
        <n v="4.78"/>
        <n v="23.1"/>
        <n v="19.829999999999998"/>
        <n v="10.27"/>
        <n v="16.690000000000001"/>
        <n v="28.32"/>
        <n v="22.6"/>
        <n v="15.62"/>
        <n v="10.6"/>
        <n v="27.27"/>
        <n v="11"/>
        <n v="22.18"/>
        <n v="22.65"/>
        <n v="22.7"/>
        <n v="10.14"/>
        <n v="40.08"/>
        <n v="63.69"/>
        <n v="40.299999999999997"/>
        <n v="69.17"/>
        <n v="10.47"/>
        <n v="20.11"/>
        <n v="7.1"/>
        <n v="3.63"/>
        <n v="4.62"/>
        <n v="17.78"/>
        <n v="10.19"/>
        <n v="22.41"/>
        <n v="9.42"/>
        <n v="2.06"/>
        <n v="12.41"/>
        <n v="5.0999999999999996"/>
        <n v="37.229999999999997"/>
        <n v="11.66"/>
        <n v="2.35"/>
        <n v="7.73"/>
        <n v="18.63"/>
        <n v="8.2100000000000009"/>
        <n v="18.2"/>
        <n v="11.95"/>
        <n v="23"/>
        <n v="44.65"/>
        <n v="55.74"/>
        <n v="188.42"/>
        <n v="33.770000000000003"/>
        <n v="62.33"/>
        <n v="58.46"/>
        <n v="93.38"/>
        <n v="7.62"/>
        <n v="7.24"/>
        <n v="10.87"/>
        <n v="10.71"/>
        <n v="78.42"/>
        <n v="2.02"/>
        <n v="1.4"/>
        <n v="111.24"/>
        <n v="8.02"/>
        <n v="112.39"/>
        <n v="4.84"/>
        <n v="11.72"/>
        <n v="28.79"/>
        <n v="19.260000000000002"/>
        <n v="19.79"/>
        <n v="3.02"/>
        <n v="5.14"/>
        <n v="10.62"/>
        <n v="23.47"/>
        <n v="386.67"/>
        <n v="2.98"/>
        <n v="33.01"/>
        <n v="6.46"/>
        <n v="4.45"/>
        <n v="7.09"/>
        <n v="15.95"/>
        <n v="16.16"/>
        <n v="21.94"/>
        <n v="4.75"/>
        <n v="12.56"/>
        <n v="34.29"/>
        <n v="265.08"/>
        <n v="132.33000000000001"/>
        <n v="16.95"/>
        <n v="25.91"/>
        <n v="0.94"/>
        <n v="24.6"/>
        <n v="37.72"/>
        <n v="15.5"/>
        <n v="21.56"/>
        <n v="3.75"/>
        <n v="7.98"/>
        <n v="2.14"/>
        <n v="12.35"/>
        <n v="2.19"/>
        <n v="78.489999999999995"/>
        <n v="24.84"/>
        <n v="18.27"/>
        <n v="24.43"/>
        <n v="20.18"/>
        <n v="15.3"/>
        <n v="16.170000000000002"/>
        <n v="19.03"/>
        <n v="45.32"/>
        <n v="47.51"/>
        <n v="25.95"/>
        <n v="58.68"/>
        <n v="4.3499999999999996"/>
        <n v="15.27"/>
        <n v="19.93"/>
        <n v="21.91"/>
        <n v="15.06"/>
        <n v="15.75"/>
        <n v="19.62"/>
        <n v="16.32"/>
        <n v="22.19"/>
        <n v="21.37"/>
        <n v="24.89"/>
        <n v="56.82"/>
        <n v="35.51"/>
        <n v="3.54"/>
        <n v="38.950000000000003"/>
        <n v="1.1599999999999999"/>
        <n v="61.45"/>
        <n v="21.63"/>
        <n v="6.76"/>
        <n v="16.03"/>
        <n v="5.93"/>
        <n v="3.05"/>
        <n v="58.84"/>
        <n v="21.68"/>
        <n v="15.1"/>
        <n v="22.17"/>
        <n v="21.1"/>
        <n v="24.72"/>
        <n v="17.61"/>
        <n v="65.66"/>
        <n v="50.12"/>
        <n v="29.71"/>
        <n v="30.6"/>
        <n v="33.81"/>
        <n v="6.28"/>
        <n v="58.06"/>
        <n v="2.4500000000000002"/>
        <n v="4.3099999999999996"/>
        <n v="9.02"/>
        <n v="6.81"/>
        <n v="20.91"/>
        <n v="19.14"/>
        <n v="24.29"/>
        <n v="14.94"/>
        <n v="22.75"/>
        <n v="24.63"/>
        <n v="18.72"/>
        <n v="19.18"/>
        <n v="41.71"/>
        <n v="35.5"/>
        <n v="15.16"/>
        <n v="47.08"/>
        <n v="13.41"/>
        <n v="11.9"/>
        <n v="78.8"/>
        <n v="150.26"/>
        <n v="44.35"/>
        <n v="11.74"/>
        <n v="20.37"/>
        <n v="58"/>
        <n v="16.09"/>
        <n v="41.49"/>
        <n v="54.07"/>
        <n v="28.31"/>
        <n v="40.69"/>
        <n v="45.89"/>
        <n v="20.16"/>
        <n v="3.3"/>
        <n v="6.75"/>
        <n v="24.03"/>
        <n v="54"/>
        <n v="15.21"/>
        <n v="9.75"/>
        <n v="39.950000000000003"/>
        <n v="34.380000000000003"/>
        <n v="9.82"/>
        <n v="16.47"/>
        <n v="1.57"/>
        <n v="35.119999999999997"/>
        <n v="5.33"/>
        <n v="17.77"/>
        <n v="17.34"/>
        <n v="29.67"/>
        <n v="11.97"/>
        <n v="5.31"/>
        <n v="122.05"/>
        <n v="15.72"/>
        <n v="39.89"/>
        <n v="69.58"/>
        <n v="49.49"/>
        <n v="7.16"/>
        <n v="7.41"/>
        <n v="3.7"/>
        <n v="16.670000000000002"/>
        <n v="1.29"/>
        <n v="1.06"/>
        <n v="1.63"/>
        <n v="1.93"/>
        <n v="1.56"/>
        <n v="15.13"/>
        <n v="554.13"/>
        <n v="15.55"/>
        <n v="15.36"/>
        <n v="15.58"/>
        <n v="12.77"/>
        <n v="3.19"/>
        <n v="1.1200000000000001"/>
        <n v="1.81"/>
        <n v="3.9"/>
        <n v="1.1299999999999999"/>
        <n v="1.1399999999999999"/>
        <n v="0.87"/>
        <n v="91.35"/>
        <n v="69.56"/>
        <n v="2.21"/>
        <n v="17.79"/>
        <n v="25.39"/>
        <n v="17.02"/>
        <n v="16.23"/>
        <n v="34.299999999999997"/>
        <n v="16.59"/>
        <n v="26.15"/>
        <n v="26.97"/>
        <n v="35.049999999999997"/>
        <n v="18.170000000000002"/>
        <n v="10.4"/>
        <n v="11.55"/>
        <n v="21.11"/>
        <n v="2.1800000000000002"/>
        <n v="49.07"/>
        <n v="2.39"/>
        <n v="6.19"/>
        <n v="25.16"/>
        <n v="25.05"/>
        <n v="49.24"/>
        <n v="3.51"/>
        <n v="33.86"/>
        <n v="24.73"/>
        <n v="24.96"/>
        <n v="27.02"/>
        <n v="27.35"/>
        <n v="15.89"/>
        <n v="16.87"/>
        <n v="13.99"/>
        <n v="4.88"/>
        <n v="26.9"/>
        <n v="11.48"/>
        <n v="1.45"/>
        <n v="6.34"/>
        <n v="12.43"/>
        <n v="10.07"/>
        <n v="17.84"/>
        <n v="30.06"/>
        <n v="23.11"/>
        <n v="5.26"/>
        <n v="2.65"/>
        <n v="2.92"/>
        <n v="5.66"/>
        <n v="17.66"/>
        <n v="3.61"/>
        <n v="2.99"/>
        <n v="3.14"/>
        <n v="8.16"/>
        <n v="19.28"/>
        <n v="95.8"/>
        <n v="47.49"/>
        <n v="19.12"/>
        <n v="28.61"/>
        <n v="16.28"/>
        <n v="17.649999999999999"/>
        <n v="40.770000000000003"/>
        <n v="16.75"/>
        <n v="17.579999999999998"/>
        <n v="10.09"/>
        <n v="20.13"/>
        <n v="32.61"/>
        <n v="17.3"/>
        <n v="19.149999999999999"/>
        <n v="17.21"/>
        <n v="17.89"/>
        <n v="28.13"/>
        <n v="16.440000000000001"/>
        <n v="25.68"/>
        <n v="4.0199999999999996"/>
        <n v="1.82"/>
        <n v="2.08"/>
        <n v="2.97"/>
        <n v="27.63"/>
        <n v="46.7"/>
        <n v="46.2"/>
        <n v="38.04"/>
        <n v="35.22"/>
        <n v="9.8699999999999992"/>
        <n v="9.36"/>
        <n v="133.81"/>
        <n v="15.63"/>
        <n v="13.55"/>
        <n v="67.540000000000006"/>
        <n v="40.119999999999997"/>
        <n v="17.690000000000001"/>
        <n v="17.07"/>
        <n v="17"/>
        <n v="4.4000000000000004"/>
        <n v="1.98"/>
        <n v="16.37"/>
        <n v="9.2100000000000009"/>
        <n v="18.760000000000002"/>
        <n v="16.989999999999998"/>
        <n v="19.579999999999998"/>
        <n v="17.25"/>
        <n v="27.24"/>
        <n v="19.8"/>
        <n v="17.190000000000001"/>
        <n v="96.4"/>
        <n v="32.5"/>
        <n v="242.64"/>
        <n v="4.92"/>
        <n v="3.65"/>
        <n v="21.5"/>
        <n v="131.76"/>
        <n v="28.42"/>
        <n v="40.35"/>
        <n v="15.87"/>
        <n v="15.97"/>
        <n v="9.9600000000000009"/>
        <n v="60.98"/>
        <n v="15.49"/>
        <n v="15.9"/>
        <n v="15.78"/>
        <n v="15.65"/>
        <n v="15.81"/>
        <n v="15.32"/>
        <n v="4.74"/>
        <n v="1.38"/>
        <n v="14.44"/>
        <n v="14.45"/>
        <n v="17.68"/>
        <n v="30.98"/>
        <n v="12.36"/>
        <n v="18.239999999999998"/>
        <n v="24.45"/>
        <n v="8.89"/>
        <n v="5.58"/>
        <n v="5.44"/>
        <n v="3.53"/>
        <n v="70.650000000000006"/>
        <n v="5.39"/>
        <n v="8.26"/>
        <n v="14.79"/>
        <n v="10.46"/>
        <n v="8.7100000000000009"/>
        <n v="53.48"/>
        <n v="18.079999999999998"/>
        <n v="31.17"/>
        <n v="119.98"/>
        <n v="22.47"/>
        <n v="186.58"/>
        <n v="23.52"/>
        <n v="15.2"/>
        <n v="18.95"/>
        <n v="20.440000000000001"/>
        <n v="1650.28"/>
        <n v="3.26"/>
        <n v="14.03"/>
        <n v="15.77"/>
        <n v="21.78"/>
        <n v="16.77"/>
        <n v="21.93"/>
        <n v="21.55"/>
        <n v="687.78"/>
        <n v="23.62"/>
        <n v="15.88"/>
        <n v="21.87"/>
        <n v="2.46"/>
        <n v="84.64"/>
        <n v="5.27"/>
        <n v="3.99"/>
        <n v="17.37"/>
        <n v="5.63"/>
        <n v="3.8"/>
        <n v="65.760000000000005"/>
        <n v="2.95"/>
        <n v="7.55"/>
        <n v="3.01"/>
        <n v="10.92"/>
        <n v="8.33"/>
        <n v="16.510000000000002"/>
        <n v="19.82"/>
        <n v="14.04"/>
        <n v="23.49"/>
        <n v="33.94"/>
        <n v="26.92"/>
        <n v="18.920000000000002"/>
        <n v="8.3699999999999992"/>
        <n v="30.23"/>
        <n v="55.9"/>
        <n v="1.66"/>
        <n v="9.99"/>
        <n v="118.61"/>
        <n v="60.48"/>
        <n v="63.6"/>
        <n v="6.55"/>
        <n v="100.52"/>
        <n v="11.32"/>
        <n v="6.65"/>
        <n v="2.78"/>
        <n v="13.28"/>
        <n v="10.83"/>
        <n v="60.33"/>
        <n v="18"/>
        <n v="3.29"/>
        <n v="9.6300000000000008"/>
        <n v="261.51"/>
        <n v="191.61"/>
        <n v="21.18"/>
        <n v="17.489999999999998"/>
        <n v="19.91"/>
        <n v="10.31"/>
        <n v="113.77"/>
        <n v="34.69"/>
        <n v="91.1"/>
        <n v="5.08"/>
        <n v="2.69"/>
        <n v="5.94"/>
        <n v="101.36"/>
        <n v="12.81"/>
        <n v="6.25"/>
        <n v="53.96"/>
        <n v="23.08"/>
        <n v="23.21"/>
        <n v="40.700000000000003"/>
        <n v="23.18"/>
        <n v="5.54"/>
        <n v="2.11"/>
        <n v="5.81"/>
        <n v="27.09"/>
        <n v="47.82"/>
        <n v="15.67"/>
        <n v="18.7"/>
        <n v="33.26"/>
        <n v="12.01"/>
        <n v="10.67"/>
        <n v="55.55"/>
        <n v="23.91"/>
        <n v="34.479999999999997"/>
        <n v="28.44"/>
        <n v="24.02"/>
        <n v="23.25"/>
        <n v="22.13"/>
        <n v="23.39"/>
        <n v="23.19"/>
        <n v="13.31"/>
        <n v="70.63"/>
        <n v="21.8"/>
        <n v="38.72"/>
        <n v="20.94"/>
        <n v="28.45"/>
        <n v="18.75"/>
        <n v="75.459999999999994"/>
        <n v="44.69"/>
        <n v="9.34"/>
        <n v="6.61"/>
        <n v="7.66"/>
        <n v="8.39"/>
        <n v="1.31"/>
        <n v="1.26"/>
        <n v="15.19"/>
        <n v="13.9"/>
        <n v="0.84"/>
        <n v="26.88"/>
        <n v="30.68"/>
        <n v="4.24"/>
        <n v="10.11"/>
        <n v="3.58"/>
        <n v="24.77"/>
        <n v="13.88"/>
        <n v="4.03"/>
        <n v="5.75"/>
        <n v="41.53"/>
        <n v="1.96"/>
        <n v="29.98"/>
        <n v="13.81"/>
        <n v="4.09"/>
        <n v="1.28"/>
        <n v="33.64"/>
        <n v="14.36"/>
        <n v="15.41"/>
        <n v="2.81"/>
        <n v="1.35"/>
        <n v="23.37"/>
        <n v="2.82"/>
        <n v="30.93"/>
        <n v="14.61"/>
        <n v="2.59"/>
        <n v="1.83"/>
        <n v="30.66"/>
        <n v="14.52"/>
        <n v="4.1900000000000004"/>
        <n v="129.99"/>
        <n v="14.8"/>
        <n v="4.8600000000000003"/>
        <n v="10.59"/>
        <n v="18.32"/>
        <n v="19.440000000000001"/>
        <n v="25.35"/>
        <n v="103.59"/>
        <n v="7.32"/>
        <n v="8.01"/>
      </sharedItems>
    </cacheField>
    <cacheField name="Bodenbelag AOK" numFmtId="0">
      <sharedItems count="53">
        <s v="Textil"/>
        <s v="Kunststoff"/>
        <s v="Fliesen"/>
        <s v="Aufbau"/>
        <s v="Stein"/>
        <s v="-"/>
        <s v="Holz"/>
        <s v="Kunststoff, Textil"/>
        <s v="Fliesen, Aufbau"/>
        <s v="Stein, Textil"/>
        <s v="Gitter"/>
        <s v="Stein, Kunststoff"/>
        <s v="Kunststoff, Fliesen"/>
        <s v="Teppich"/>
        <s v="Holz,Aufbau"/>
        <s v="Textil, Holz"/>
        <s v="Stein, Aufbau"/>
        <s v="Kunststoff, Stein"/>
        <s v="Kunstoff"/>
        <s v="Textil, Stein"/>
        <s v="Textil, Aufbau"/>
        <s v="Aufbau, Textil"/>
        <s v="5,9"/>
        <s v="10,43"/>
        <s v="14,53"/>
        <s v="8,22"/>
        <s v="2,04"/>
        <s v="46,22"/>
        <s v="19,48"/>
        <s v="15,47"/>
        <s v="33,46"/>
        <s v="15,8"/>
        <s v="3,83"/>
        <s v="11,54"/>
        <s v="14,59"/>
        <s v="17,96"/>
        <s v="11,22"/>
        <s v="17,5"/>
        <s v="52,52"/>
        <s v="9,64"/>
        <s v="57,12"/>
        <s v="18,89"/>
        <s v="13,31"/>
        <s v="ca.5,0"/>
        <s v="Aufbau, Gitter"/>
        <s v="Gitter, Aufbau"/>
        <s v="Stein, Holz"/>
        <s v="Fliesen, Kunststoff"/>
        <s v="Aufbau, Stein"/>
        <s v="Textil, Kunststoff"/>
        <s v="Asphalt"/>
        <s v="Aufbau, Holz"/>
        <s v="Fliesen, Textil"/>
      </sharedItems>
    </cacheField>
    <cacheField name="Vermietet AOK" numFmtId="0">
      <sharedItems/>
    </cacheField>
    <cacheField name="Raum: Reinigungsgruppe AOK" numFmtId="0">
      <sharedItems/>
    </cacheField>
    <cacheField name="Raum: Reinigungsdurchführung AOK" numFmtId="0">
      <sharedItems count="3">
        <s v="Fremdreinigung"/>
        <s v="keine Reinigung"/>
        <s v="Vertretung"/>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04">
  <r>
    <s v="BM OWL"/>
    <x v="0"/>
    <x v="0"/>
    <s v="KKC"/>
    <s v="3. Obergeschoss"/>
    <s v="60.001"/>
    <s v="NF2.1 - Büroräume"/>
    <s v="Büro"/>
    <x v="0"/>
    <x v="0"/>
    <s v="Nein"/>
    <s v="A (NF2.1-2.8 / NF4.4-nur Poststellen)"/>
    <x v="0"/>
  </r>
  <r>
    <s v="BM OWL"/>
    <x v="0"/>
    <x v="0"/>
    <s v="KKC"/>
    <s v="3. Obergeschoss"/>
    <s v="60.002"/>
    <s v="NF2.1 - Büroräume"/>
    <s v="Büro"/>
    <x v="1"/>
    <x v="0"/>
    <s v="Nein"/>
    <s v="A (NF2.1-2.8 / NF4.4-nur Poststellen)"/>
    <x v="0"/>
  </r>
  <r>
    <s v="BM OWL"/>
    <x v="0"/>
    <x v="0"/>
    <s v="KKC"/>
    <s v="3. Obergeschoss"/>
    <s v="60.003"/>
    <s v="NF2.3 - Besprechungsräume"/>
    <s v="Besprechungsraum"/>
    <x v="2"/>
    <x v="0"/>
    <s v="Nein"/>
    <s v="A (NF2.1-2.8 / NF4.4-nur Poststellen)"/>
    <x v="0"/>
  </r>
  <r>
    <s v="BM OWL"/>
    <x v="0"/>
    <x v="0"/>
    <s v="KKC"/>
    <s v="3. Obergeschoss"/>
    <s v="60.004"/>
    <s v="VF9.1 - Flure, Hallen"/>
    <s v="Flur"/>
    <x v="3"/>
    <x v="0"/>
    <s v="Nein"/>
    <s v="B (VF9.1-9.2)"/>
    <x v="0"/>
  </r>
  <r>
    <s v="BM OWL"/>
    <x v="0"/>
    <x v="0"/>
    <s v="KKC"/>
    <s v="3. Obergeschoss"/>
    <s v="60.005"/>
    <s v="NF7.3 - Abstellräume"/>
    <s v="Abstellraum"/>
    <x v="4"/>
    <x v="1"/>
    <s v="Nein"/>
    <s v="Z (nur Regiearbeiten) - (alle restlichen)"/>
    <x v="1"/>
  </r>
  <r>
    <s v="BM OWL"/>
    <x v="0"/>
    <x v="0"/>
    <s v="KKC"/>
    <s v="3. Obergeschoss"/>
    <s v="60.006"/>
    <s v="TF8.3 - Raumlufttechnische Anlagen"/>
    <s v="Technik"/>
    <x v="5"/>
    <x v="1"/>
    <s v="Nein"/>
    <s v="Z (nur Regiearbeiten) - (alle restlichen)"/>
    <x v="1"/>
  </r>
  <r>
    <s v="BM OWL"/>
    <x v="0"/>
    <x v="0"/>
    <s v="KKC"/>
    <s v="3. Obergeschoss"/>
    <s v="60.007"/>
    <s v="TF8.5 - Fernmeldetechnik"/>
    <s v="Serverraum"/>
    <x v="6"/>
    <x v="1"/>
    <s v="Nein"/>
    <s v="Z (nur Regiearbeiten) - (alle restlichen)"/>
    <x v="1"/>
  </r>
  <r>
    <s v="BM OWL"/>
    <x v="0"/>
    <x v="0"/>
    <s v="KKC"/>
    <s v="3. Obergeschoss"/>
    <s v="60.008"/>
    <s v="NF4.4 - Annahme- und Ausgaberäume"/>
    <s v="Poststelle"/>
    <x v="7"/>
    <x v="0"/>
    <s v="Nein"/>
    <s v="A (NF2.1-2.8 / NF4.4-nur Poststellen)"/>
    <x v="0"/>
  </r>
  <r>
    <s v="BM OWL"/>
    <x v="0"/>
    <x v="0"/>
    <s v="KKC"/>
    <s v="3. Obergeschoss"/>
    <s v="60.009"/>
    <s v="NF2.1 - Büroräume"/>
    <s v="Büro"/>
    <x v="8"/>
    <x v="0"/>
    <s v="Nein"/>
    <s v="A (NF2.1-2.8 / NF4.4-nur Poststellen)"/>
    <x v="0"/>
  </r>
  <r>
    <s v="BM OWL"/>
    <x v="0"/>
    <x v="0"/>
    <s v="KKC"/>
    <s v="3. Obergeschoss"/>
    <s v="60.010"/>
    <s v="NF2.1 - Büroräume"/>
    <s v="Büro"/>
    <x v="9"/>
    <x v="0"/>
    <s v="Nein"/>
    <s v="A (NF2.1-2.8 / NF4.4-nur Poststellen)"/>
    <x v="0"/>
  </r>
  <r>
    <s v="BM OWL"/>
    <x v="0"/>
    <x v="0"/>
    <s v="KKC"/>
    <s v="3. Obergeschoss"/>
    <s v="60.011"/>
    <s v="NF2.1 - Büroräume"/>
    <s v="Büro"/>
    <x v="10"/>
    <x v="0"/>
    <s v="Nein"/>
    <s v="A (NF2.1-2.8 / NF4.4-nur Poststellen)"/>
    <x v="0"/>
  </r>
  <r>
    <s v="BM OWL"/>
    <x v="0"/>
    <x v="0"/>
    <s v="KKC"/>
    <s v="3. Obergeschoss"/>
    <s v="60.012"/>
    <s v="NF2.1 - Büroräume"/>
    <s v="Büro"/>
    <x v="11"/>
    <x v="0"/>
    <s v="Nein"/>
    <s v="A (NF2.1-2.8 / NF4.4-nur Poststellen)"/>
    <x v="0"/>
  </r>
  <r>
    <s v="BM OWL"/>
    <x v="0"/>
    <x v="0"/>
    <s v="KKC"/>
    <s v="3. Obergeschoss"/>
    <s v="60.013"/>
    <s v="NF2.1 - Büroräume"/>
    <s v="Büro"/>
    <x v="12"/>
    <x v="0"/>
    <s v="Nein"/>
    <s v="A (NF2.1-2.8 / NF4.4-nur Poststellen)"/>
    <x v="0"/>
  </r>
  <r>
    <s v="BM OWL"/>
    <x v="0"/>
    <x v="0"/>
    <s v="KKC"/>
    <s v="3. Obergeschoss"/>
    <s v="60.014"/>
    <s v="NF2.1 - Büroräume"/>
    <s v="Büro"/>
    <x v="13"/>
    <x v="0"/>
    <s v="Nein"/>
    <s v="A (NF2.1-2.8 / NF4.4-nur Poststellen)"/>
    <x v="0"/>
  </r>
  <r>
    <s v="BM OWL"/>
    <x v="0"/>
    <x v="0"/>
    <s v="KKC"/>
    <s v="3. Obergeschoss"/>
    <s v="60.015"/>
    <s v="NF2.2 - Großraumbüros"/>
    <s v="Großraumbüro"/>
    <x v="14"/>
    <x v="0"/>
    <s v="Nein"/>
    <s v="A (NF2.1-2.8 / NF4.4-nur Poststellen)"/>
    <x v="0"/>
  </r>
  <r>
    <s v="BM OWL"/>
    <x v="0"/>
    <x v="0"/>
    <s v="KKC"/>
    <s v="3. Obergeschoss"/>
    <s v="60.016"/>
    <s v="NF2.2 - Großraumbüros"/>
    <s v="Großraumbüro"/>
    <x v="15"/>
    <x v="0"/>
    <s v="Nein"/>
    <s v="A (NF2.1-2.8 / NF4.4-nur Poststellen)"/>
    <x v="0"/>
  </r>
  <r>
    <s v="BM OWL"/>
    <x v="0"/>
    <x v="0"/>
    <s v="KKC"/>
    <s v="3. Obergeschoss"/>
    <s v="60.017"/>
    <s v="NF2.3 - Besprechungsräume"/>
    <s v="Besprechungsraum"/>
    <x v="16"/>
    <x v="0"/>
    <s v="Nein"/>
    <s v="A (NF2.1-2.8 / NF4.4-nur Poststellen)"/>
    <x v="0"/>
  </r>
  <r>
    <s v="BM OWL"/>
    <x v="0"/>
    <x v="0"/>
    <s v="KKC"/>
    <s v="3. Obergeschoss"/>
    <s v="60.018"/>
    <s v="NF1.3 - Pausenräume"/>
    <s v="Ruheraum"/>
    <x v="17"/>
    <x v="0"/>
    <s v="Nein"/>
    <s v="E (NF1.2-1.4)"/>
    <x v="0"/>
  </r>
  <r>
    <s v="BM OWL"/>
    <x v="0"/>
    <x v="0"/>
    <s v="KKC"/>
    <s v="3. Obergeschoss"/>
    <s v="60.019"/>
    <s v="NF2.1 - Büroräume"/>
    <s v="Büro"/>
    <x v="18"/>
    <x v="0"/>
    <s v="Nein"/>
    <s v="A (NF2.1-2.8 / NF4.4-nur Poststellen)"/>
    <x v="0"/>
  </r>
  <r>
    <s v="BM OWL"/>
    <x v="0"/>
    <x v="0"/>
    <s v="KKC"/>
    <s v="3. Obergeschoss"/>
    <s v="60.020"/>
    <s v="NF2.3 - Besprechungsräume"/>
    <s v="Besprechungsraum"/>
    <x v="19"/>
    <x v="0"/>
    <s v="Nein"/>
    <s v="A (NF2.1-2.8 / NF4.4-nur Poststellen)"/>
    <x v="0"/>
  </r>
  <r>
    <s v="BM OWL"/>
    <x v="0"/>
    <x v="0"/>
    <s v="KKC"/>
    <s v="3. Obergeschoss"/>
    <s v="60.021"/>
    <s v="NF2.3 - Besprechungsräume"/>
    <s v="Besprechungsraum"/>
    <x v="20"/>
    <x v="0"/>
    <s v="Nein"/>
    <s v="A (NF2.1-2.8 / NF4.4-nur Poststellen)"/>
    <x v="0"/>
  </r>
  <r>
    <s v="BM OWL"/>
    <x v="0"/>
    <x v="0"/>
    <s v="KKC"/>
    <s v="3. Obergeschoss"/>
    <s v="60.022"/>
    <s v="NF4.1 - Lagerräume"/>
    <s v="Lager"/>
    <x v="21"/>
    <x v="1"/>
    <s v="Nein"/>
    <s v="Z (nur Regiearbeiten) - (alle restlichen)"/>
    <x v="1"/>
  </r>
  <r>
    <s v="BM OWL"/>
    <x v="0"/>
    <x v="0"/>
    <s v="KKC"/>
    <s v="3. Obergeschoss"/>
    <s v="60.023"/>
    <s v="NF7.2 - Garderoben"/>
    <s v="Umkleide"/>
    <x v="22"/>
    <x v="2"/>
    <s v="Nein"/>
    <s v="D (NF7.1-7.2)"/>
    <x v="0"/>
  </r>
  <r>
    <s v="BM OWL"/>
    <x v="0"/>
    <x v="0"/>
    <s v="KKC"/>
    <s v="3. Obergeschoss"/>
    <s v="60.024"/>
    <s v="NF7.1 - Sanitärräume"/>
    <s v="WC - Vorraum"/>
    <x v="23"/>
    <x v="2"/>
    <s v="Nein"/>
    <s v="D (NF7.1-7.2)"/>
    <x v="0"/>
  </r>
  <r>
    <s v="BM OWL"/>
    <x v="0"/>
    <x v="0"/>
    <s v="KKC"/>
    <s v="3. Obergeschoss"/>
    <s v="60.025"/>
    <s v="NF7.1 - Sanitärräume"/>
    <s v="WC - D"/>
    <x v="24"/>
    <x v="2"/>
    <s v="Nein"/>
    <s v="D (NF7.1-7.2)"/>
    <x v="0"/>
  </r>
  <r>
    <s v="BM OWL"/>
    <x v="0"/>
    <x v="0"/>
    <s v="KKC"/>
    <s v="3. Obergeschoss"/>
    <s v="60.026"/>
    <s v="NF7.1 - Sanitärräume"/>
    <s v="WC - B"/>
    <x v="25"/>
    <x v="2"/>
    <s v="Nein"/>
    <s v="D (NF7.1-7.2)"/>
    <x v="0"/>
  </r>
  <r>
    <s v="BM OWL"/>
    <x v="0"/>
    <x v="0"/>
    <s v="KKC"/>
    <s v="3. Obergeschoss"/>
    <s v="60.027"/>
    <s v="NF4.9 - Sonstige Lagerräume"/>
    <s v="Putzmittelraum"/>
    <x v="26"/>
    <x v="2"/>
    <s v="Nein"/>
    <s v="Z (nur Regiearbeiten) - (alle restlichen)"/>
    <x v="0"/>
  </r>
  <r>
    <s v="BM OWL"/>
    <x v="0"/>
    <x v="0"/>
    <s v="KKC"/>
    <s v="3. Obergeschoss"/>
    <s v="60.028"/>
    <s v="NF7.1 - Sanitärräume"/>
    <s v="WC Flur"/>
    <x v="27"/>
    <x v="2"/>
    <s v="Nein"/>
    <s v="D (NF7.1-7.2)"/>
    <x v="0"/>
  </r>
  <r>
    <s v="BM OWL"/>
    <x v="0"/>
    <x v="0"/>
    <s v="KKC"/>
    <s v="3. Obergeschoss"/>
    <s v="60.029"/>
    <s v="NF7.1 - Sanitärräume"/>
    <s v="WC - Vorraum"/>
    <x v="28"/>
    <x v="2"/>
    <s v="Nein"/>
    <s v="D (NF7.1-7.2)"/>
    <x v="0"/>
  </r>
  <r>
    <s v="BM OWL"/>
    <x v="0"/>
    <x v="0"/>
    <s v="KKC"/>
    <s v="3. Obergeschoss"/>
    <s v="60.030"/>
    <s v="NF7.1 - Sanitärräume"/>
    <s v="WC - H"/>
    <x v="29"/>
    <x v="2"/>
    <s v="Nein"/>
    <s v="D (NF7.1-7.2)"/>
    <x v="0"/>
  </r>
  <r>
    <s v="BM OWL"/>
    <x v="0"/>
    <x v="0"/>
    <s v="KKC"/>
    <s v="3. Obergeschoss"/>
    <s v="60.031"/>
    <s v="VF9.1 - Flure, Hallen"/>
    <s v="Flur"/>
    <x v="30"/>
    <x v="0"/>
    <s v="Nein"/>
    <s v="B (VF9.1-9.2)"/>
    <x v="0"/>
  </r>
  <r>
    <s v="BM OWL"/>
    <x v="0"/>
    <x v="0"/>
    <s v="KKC"/>
    <s v="3. Obergeschoss"/>
    <s v="60.032"/>
    <s v="NF2.2 - Großraumbüros"/>
    <s v="Großraumbüro"/>
    <x v="31"/>
    <x v="0"/>
    <s v="Nein"/>
    <s v="A (NF2.1-2.8 / NF4.4-nur Poststellen)"/>
    <x v="0"/>
  </r>
  <r>
    <s v="BM OWL"/>
    <x v="0"/>
    <x v="0"/>
    <s v="KKC"/>
    <s v="3. Obergeschoss"/>
    <s v="60.033"/>
    <s v="NF3.8 - Küchen"/>
    <s v="Teeküche"/>
    <x v="32"/>
    <x v="1"/>
    <s v="Nein"/>
    <s v="C (NF3.8)"/>
    <x v="0"/>
  </r>
  <r>
    <s v="BM OWL"/>
    <x v="0"/>
    <x v="0"/>
    <s v="KKC"/>
    <s v="3. Obergeschoss"/>
    <s v="60.034"/>
    <s v="VF9.1 - Flure, Hallen"/>
    <s v="Flur"/>
    <x v="33"/>
    <x v="0"/>
    <s v="Nein"/>
    <s v="B (VF9.1-9.2)"/>
    <x v="0"/>
  </r>
  <r>
    <s v="BM OWL"/>
    <x v="0"/>
    <x v="0"/>
    <s v="KKC"/>
    <s v="3. Obergeschoss"/>
    <s v="60.035"/>
    <s v="VF9.1 - Flure, Hallen"/>
    <s v="Flur"/>
    <x v="34"/>
    <x v="1"/>
    <s v="Nein"/>
    <s v="B (VF9.1-9.2)"/>
    <x v="0"/>
  </r>
  <r>
    <s v="BM OWL"/>
    <x v="0"/>
    <x v="0"/>
    <s v="KKC"/>
    <s v="3. Obergeschoss"/>
    <s v="60.036"/>
    <s v="NF1.3 - Pausenräume"/>
    <s v="Aufenthaltsraum"/>
    <x v="35"/>
    <x v="0"/>
    <s v="Nein"/>
    <s v="E (NF1.2-1.4)"/>
    <x v="0"/>
  </r>
  <r>
    <s v="BM OWL"/>
    <x v="0"/>
    <x v="0"/>
    <s v="KKC"/>
    <s v="3. Obergeschoss"/>
    <s v="60.037"/>
    <s v="NF2.2 - Großraumbüros"/>
    <s v="Großraumbüro"/>
    <x v="36"/>
    <x v="0"/>
    <s v="Nein"/>
    <s v="A (NF2.1-2.8 / NF4.4-nur Poststellen)"/>
    <x v="0"/>
  </r>
  <r>
    <s v="BM OWL"/>
    <x v="0"/>
    <x v="0"/>
    <s v="KKC"/>
    <s v="3. Obergeschoss"/>
    <s v="60.038"/>
    <s v="VF9.1 - Flure, Hallen"/>
    <s v="Flur"/>
    <x v="37"/>
    <x v="1"/>
    <s v="Nein"/>
    <s v="B (VF9.1-9.2)"/>
    <x v="0"/>
  </r>
  <r>
    <s v="BM OWL"/>
    <x v="0"/>
    <x v="0"/>
    <s v="KKC"/>
    <s v="3. Obergeschoss"/>
    <s v="60.039"/>
    <s v="VF9.2 - Treppen"/>
    <s v="Treppenhaus"/>
    <x v="38"/>
    <x v="2"/>
    <s v="Nein"/>
    <s v="B (VF9.1-9.2)"/>
    <x v="1"/>
  </r>
  <r>
    <s v="BM OWL"/>
    <x v="0"/>
    <x v="0"/>
    <s v="KKC"/>
    <s v="3. Obergeschoss"/>
    <s v="60.040"/>
    <s v="VF9.2 - Treppen"/>
    <s v="Treppenhaus"/>
    <x v="39"/>
    <x v="1"/>
    <s v="Nein"/>
    <s v="B (VF9.1-9.2)"/>
    <x v="1"/>
  </r>
  <r>
    <s v="BM OWL"/>
    <x v="0"/>
    <x v="0"/>
    <s v="KKC"/>
    <s v="3. Obergeschoss"/>
    <s v="60.041"/>
    <s v="VF9.2 - Treppen"/>
    <s v="Treppenhaus"/>
    <x v="40"/>
    <x v="2"/>
    <s v="Nein"/>
    <s v="B (VF9.1-9.2)"/>
    <x v="1"/>
  </r>
  <r>
    <s v="BM OWL"/>
    <x v="0"/>
    <x v="0"/>
    <s v="KKC"/>
    <s v="3. Obergeschoss"/>
    <s v="60.042"/>
    <s v="TF8.6 - Aufzugs- und Förderanlagen"/>
    <s v="Aufzugskabine"/>
    <x v="41"/>
    <x v="1"/>
    <s v="Nein"/>
    <s v="H (TF8.6-nur Aufzugskabine)"/>
    <x v="1"/>
  </r>
  <r>
    <s v="BM OWL"/>
    <x v="1"/>
    <x v="1"/>
    <s v="Fachzentrum &amp; KC"/>
    <s v="1. Untergeschoss"/>
    <s v="20.001"/>
    <s v="VF9.1 - Flure, Hallen"/>
    <s v="Flur"/>
    <x v="42"/>
    <x v="2"/>
    <s v="Nein"/>
    <s v="B (VF9.1-9.2)"/>
    <x v="0"/>
  </r>
  <r>
    <s v="BM OWL"/>
    <x v="1"/>
    <x v="1"/>
    <s v="Fachzentrum &amp; KC"/>
    <s v="1. Untergeschoss"/>
    <s v="20.002"/>
    <s v="VF9.3 - Schächte für Förderanlagen"/>
    <s v="Aufzugsschacht"/>
    <x v="43"/>
    <x v="3"/>
    <s v="Nein"/>
    <s v="Z (nur Regiearbeiten) - (alle restlichen)"/>
    <x v="1"/>
  </r>
  <r>
    <s v="BM OWL"/>
    <x v="1"/>
    <x v="1"/>
    <s v="Fachzentrum &amp; KC"/>
    <s v="1. Untergeschoss"/>
    <s v="20.003"/>
    <s v="TF8.4 - Elektrische Stromversorgung"/>
    <s v="ELT (Elektrotechnik)"/>
    <x v="44"/>
    <x v="2"/>
    <s v="Nein"/>
    <s v="Z (nur Regiearbeiten) - (alle restlichen)"/>
    <x v="1"/>
  </r>
  <r>
    <s v="BM OWL"/>
    <x v="1"/>
    <x v="1"/>
    <s v="Fachzentrum &amp; KC"/>
    <s v="1. Untergeschoss"/>
    <s v="20.004"/>
    <s v="NF7.3 - Abstellräume"/>
    <s v="Abstellraum"/>
    <x v="45"/>
    <x v="2"/>
    <s v="Nein"/>
    <s v="Z (nur Regiearbeiten) - (alle restlichen)"/>
    <x v="1"/>
  </r>
  <r>
    <s v="BM OWL"/>
    <x v="1"/>
    <x v="1"/>
    <s v="Fachzentrum &amp; KC"/>
    <s v="1. Untergeschoss"/>
    <s v="20.005"/>
    <s v="TF8.6 - Aufzugs- und Förderanlagen"/>
    <s v="Aufzugsmaschinenraum"/>
    <x v="46"/>
    <x v="3"/>
    <s v="Nein"/>
    <s v="Z (nur Regiearbeiten) - (alle restlichen)"/>
    <x v="1"/>
  </r>
  <r>
    <s v="BM OWL"/>
    <x v="1"/>
    <x v="1"/>
    <s v="Fachzentrum &amp; KC"/>
    <s v="1. Untergeschoss"/>
    <s v="20.006"/>
    <s v="NF7.1 - Sanitärräume"/>
    <s v="WC - Vorraum"/>
    <x v="47"/>
    <x v="2"/>
    <s v="Nein"/>
    <s v="D (NF7.1-7.2)"/>
    <x v="0"/>
  </r>
  <r>
    <s v="BM OWL"/>
    <x v="1"/>
    <x v="1"/>
    <s v="Fachzentrum &amp; KC"/>
    <s v="1. Untergeschoss"/>
    <s v="20.007"/>
    <s v="NF7.1 - Sanitärräume"/>
    <s v="WC - D"/>
    <x v="48"/>
    <x v="2"/>
    <s v="Nein"/>
    <s v="D (NF7.1-7.2)"/>
    <x v="0"/>
  </r>
  <r>
    <s v="BM OWL"/>
    <x v="1"/>
    <x v="1"/>
    <s v="Fachzentrum &amp; KC"/>
    <s v="1. Untergeschoss"/>
    <s v="20.008"/>
    <s v="NF7.1 - Sanitärräume"/>
    <s v="WC - Vorraum"/>
    <x v="49"/>
    <x v="2"/>
    <s v="Nein"/>
    <s v="D (NF7.1-7.2)"/>
    <x v="0"/>
  </r>
  <r>
    <s v="BM OWL"/>
    <x v="1"/>
    <x v="1"/>
    <s v="Fachzentrum &amp; KC"/>
    <s v="1. Untergeschoss"/>
    <s v="20.009"/>
    <s v="NF7.1 - Sanitärräume"/>
    <s v="WC - H"/>
    <x v="50"/>
    <x v="2"/>
    <s v="Nein"/>
    <s v="D (NF7.1-7.2)"/>
    <x v="0"/>
  </r>
  <r>
    <s v="BM OWL"/>
    <x v="1"/>
    <x v="1"/>
    <s v="Fachzentrum &amp; KC"/>
    <s v="1. Untergeschoss"/>
    <s v="20.010"/>
    <s v="VF9.2 - Treppen"/>
    <s v="Treppe"/>
    <x v="51"/>
    <x v="2"/>
    <s v="Nein"/>
    <s v="B (VF9.1-9.2)"/>
    <x v="0"/>
  </r>
  <r>
    <s v="BM OWL"/>
    <x v="1"/>
    <x v="1"/>
    <s v="Fachzentrum &amp; KC"/>
    <s v="1. Untergeschoss"/>
    <s v="20.011"/>
    <s v="VF9.1 - Flure, Hallen"/>
    <s v="Flur"/>
    <x v="52"/>
    <x v="3"/>
    <s v="Nein"/>
    <s v="B (VF9.1-9.2)"/>
    <x v="0"/>
  </r>
  <r>
    <s v="BM OWL"/>
    <x v="1"/>
    <x v="1"/>
    <s v="Fachzentrum &amp; KC"/>
    <s v="1. Untergeschoss"/>
    <s v="20.012"/>
    <s v="TF8.1 - Abwasseraufbereitung und -beseitigung, Wasserversorgung, Gase und Flüssigkeiten"/>
    <s v="Versorgung"/>
    <x v="53"/>
    <x v="3"/>
    <s v="Nein"/>
    <s v="Z (nur Regiearbeiten) - (alle restlichen)"/>
    <x v="1"/>
  </r>
  <r>
    <s v="BM OWL"/>
    <x v="1"/>
    <x v="1"/>
    <s v="Fachzentrum &amp; KC"/>
    <s v="1. Untergeschoss"/>
    <s v="20.013"/>
    <s v="VF9.1 - Flure, Hallen"/>
    <s v="Flur"/>
    <x v="54"/>
    <x v="2"/>
    <s v="Nein"/>
    <s v="B (VF9.1-9.2)"/>
    <x v="0"/>
  </r>
  <r>
    <s v="BM OWL"/>
    <x v="1"/>
    <x v="1"/>
    <s v="Fachzentrum &amp; KC"/>
    <s v="1. Untergeschoss"/>
    <s v="20.014"/>
    <s v="NF7.1 - Sanitärräume"/>
    <s v="WC - Vorraum"/>
    <x v="55"/>
    <x v="2"/>
    <s v="Nein"/>
    <s v="D (NF7.1-7.2)"/>
    <x v="0"/>
  </r>
  <r>
    <s v="BM OWL"/>
    <x v="1"/>
    <x v="1"/>
    <s v="Fachzentrum &amp; KC"/>
    <s v="1. Untergeschoss"/>
    <s v="20.015"/>
    <s v="NF7.1 - Sanitärräume"/>
    <s v="WC - D"/>
    <x v="56"/>
    <x v="2"/>
    <s v="Nein"/>
    <s v="D (NF7.1-7.2)"/>
    <x v="0"/>
  </r>
  <r>
    <s v="BM OWL"/>
    <x v="1"/>
    <x v="1"/>
    <s v="Fachzentrum &amp; KC"/>
    <s v="1. Untergeschoss"/>
    <s v="20.016"/>
    <s v="NF7.1 - Sanitärräume"/>
    <s v="WC"/>
    <x v="55"/>
    <x v="2"/>
    <s v="Nein"/>
    <s v="D (NF7.1-7.2)"/>
    <x v="0"/>
  </r>
  <r>
    <s v="BM OWL"/>
    <x v="1"/>
    <x v="1"/>
    <s v="Fachzentrum &amp; KC"/>
    <s v="1. Untergeschoss"/>
    <s v="20.017"/>
    <s v="NF7.1 - Sanitärräume"/>
    <s v="WC - Vorraum"/>
    <x v="57"/>
    <x v="2"/>
    <s v="Nein"/>
    <s v="D (NF7.1-7.2)"/>
    <x v="0"/>
  </r>
  <r>
    <s v="BM OWL"/>
    <x v="1"/>
    <x v="1"/>
    <s v="Fachzentrum &amp; KC"/>
    <s v="1. Untergeschoss"/>
    <s v="20.018"/>
    <s v="NF7.1 - Sanitärräume"/>
    <s v="WC - H"/>
    <x v="58"/>
    <x v="2"/>
    <s v="Nein"/>
    <s v="D (NF7.1-7.2)"/>
    <x v="0"/>
  </r>
  <r>
    <s v="BM OWL"/>
    <x v="1"/>
    <x v="1"/>
    <s v="Fachzentrum &amp; KC"/>
    <s v="1. Untergeschoss"/>
    <s v="20.019"/>
    <s v="TF8.9 - Sonstige betriebstechnische Anlagen"/>
    <s v="Hausanschlussraum"/>
    <x v="59"/>
    <x v="3"/>
    <s v="Nein"/>
    <s v="Z (nur Regiearbeiten) - (alle restlichen)"/>
    <x v="1"/>
  </r>
  <r>
    <s v="BM OWL"/>
    <x v="1"/>
    <x v="1"/>
    <s v="Fachzentrum &amp; KC"/>
    <s v="1. Untergeschoss"/>
    <s v="20.021"/>
    <s v="NF7.9 - Sonstige Räume"/>
    <s v="Ausbaureserve"/>
    <x v="60"/>
    <x v="3"/>
    <s v="Nein"/>
    <s v="Z (nur Regiearbeiten) - (alle restlichen)"/>
    <x v="1"/>
  </r>
  <r>
    <s v="BM OWL"/>
    <x v="1"/>
    <x v="1"/>
    <s v="Fachzentrum &amp; KC"/>
    <s v="1. Untergeschoss"/>
    <s v="20.022"/>
    <s v="NF4.1 - Lagerräume"/>
    <s v="Lager"/>
    <x v="61"/>
    <x v="3"/>
    <s v="Nein"/>
    <s v="Z (nur Regiearbeiten) - (alle restlichen)"/>
    <x v="1"/>
  </r>
  <r>
    <s v="BM OWL"/>
    <x v="1"/>
    <x v="1"/>
    <s v="Fachzentrum &amp; KC"/>
    <s v="1. Untergeschoss"/>
    <s v="20.023"/>
    <s v="VF9.1 - Flure, Hallen"/>
    <s v="Flur"/>
    <x v="62"/>
    <x v="1"/>
    <s v="Nein"/>
    <s v="B (VF9.1-9.2)"/>
    <x v="0"/>
  </r>
  <r>
    <s v="BM OWL"/>
    <x v="1"/>
    <x v="1"/>
    <s v="Fachzentrum &amp; KC"/>
    <s v="1. Untergeschoss"/>
    <s v="20.024"/>
    <s v="NF3.8 - Küchen"/>
    <s v="Küche (Speiseausgabe)"/>
    <x v="63"/>
    <x v="1"/>
    <s v="Nein"/>
    <s v="C (NF3.8)"/>
    <x v="0"/>
  </r>
  <r>
    <s v="BM OWL"/>
    <x v="1"/>
    <x v="1"/>
    <s v="Fachzentrum &amp; KC"/>
    <s v="1. Untergeschoss"/>
    <s v="20.025"/>
    <s v="NF7.3 - Abstellräume"/>
    <s v="Abstellraum"/>
    <x v="64"/>
    <x v="1"/>
    <s v="Nein"/>
    <s v="Z (nur Regiearbeiten) - (alle restlichen)"/>
    <x v="1"/>
  </r>
  <r>
    <s v="BM OWL"/>
    <x v="1"/>
    <x v="1"/>
    <s v="Fachzentrum &amp; KC"/>
    <s v="1. Untergeschoss"/>
    <s v="20.026"/>
    <s v="NF1.5 - Speiseräume"/>
    <s v="Speiseraum"/>
    <x v="65"/>
    <x v="0"/>
    <s v="Nein"/>
    <s v="G (NF1.5)"/>
    <x v="0"/>
  </r>
  <r>
    <s v="BM OWL"/>
    <x v="1"/>
    <x v="1"/>
    <s v="Fachzentrum &amp; KC"/>
    <s v="1. Untergeschoss"/>
    <s v="20.027"/>
    <s v="NF2.3 - Besprechungsräume"/>
    <s v="Besprechungsraum"/>
    <x v="66"/>
    <x v="0"/>
    <s v="Nein"/>
    <s v="A (NF2.1-2.8 / NF4.4-nur Poststellen)"/>
    <x v="0"/>
  </r>
  <r>
    <s v="BM OWL"/>
    <x v="1"/>
    <x v="1"/>
    <s v="Fachzentrum &amp; KC"/>
    <s v="Erdgeschoss"/>
    <s v="30.001"/>
    <s v="VF9.1 - Flure, Hallen"/>
    <s v="Flur"/>
    <x v="67"/>
    <x v="1"/>
    <s v="Nein"/>
    <s v="B (VF9.1-9.2)"/>
    <x v="0"/>
  </r>
  <r>
    <s v="BM OWL"/>
    <x v="1"/>
    <x v="1"/>
    <s v="Fachzentrum &amp; KC"/>
    <s v="Erdgeschoss"/>
    <s v="30.002"/>
    <s v="VF9.2 - Treppen"/>
    <s v="Treppe"/>
    <x v="68"/>
    <x v="0"/>
    <s v="Nein"/>
    <s v="B (VF9.1-9.2)"/>
    <x v="0"/>
  </r>
  <r>
    <s v="BM OWL"/>
    <x v="1"/>
    <x v="1"/>
    <s v="Fachzentrum &amp; KC"/>
    <s v="Erdgeschoss"/>
    <s v="30.003"/>
    <s v="TF8.6 - Aufzugs- und Förderanlagen"/>
    <s v="Aufzugskabine"/>
    <x v="69"/>
    <x v="1"/>
    <s v="Nein"/>
    <s v="H (TF8.6-nur Aufzugskabine)"/>
    <x v="0"/>
  </r>
  <r>
    <s v="BM OWL"/>
    <x v="1"/>
    <x v="1"/>
    <s v="Fachzentrum &amp; KC"/>
    <s v="Erdgeschoss"/>
    <s v="30.004"/>
    <s v="NF2.3 - Besprechungsräume"/>
    <s v="Besprechungsraum"/>
    <x v="70"/>
    <x v="0"/>
    <s v="Nein"/>
    <s v="A (NF2.1-2.8 / NF4.4-nur Poststellen)"/>
    <x v="0"/>
  </r>
  <r>
    <s v="BM OWL"/>
    <x v="1"/>
    <x v="1"/>
    <s v="Fachzentrum &amp; KC"/>
    <s v="Erdgeschoss"/>
    <s v="30.005"/>
    <s v="NF2.1 - Büroräume"/>
    <s v="Büro"/>
    <x v="71"/>
    <x v="0"/>
    <s v="Nein"/>
    <s v="A (NF2.1-2.8 / NF4.4-nur Poststellen)"/>
    <x v="0"/>
  </r>
  <r>
    <s v="BM OWL"/>
    <x v="1"/>
    <x v="1"/>
    <s v="Fachzentrum &amp; KC"/>
    <s v="Erdgeschoss"/>
    <s v="30.006"/>
    <s v="NF2.1 - Büroräume"/>
    <s v="Büro"/>
    <x v="72"/>
    <x v="0"/>
    <s v="Nein"/>
    <s v="A (NF2.1-2.8 / NF4.4-nur Poststellen)"/>
    <x v="0"/>
  </r>
  <r>
    <s v="BM OWL"/>
    <x v="1"/>
    <x v="1"/>
    <s v="Fachzentrum &amp; KC"/>
    <s v="Erdgeschoss"/>
    <s v="30.007"/>
    <s v="NF2.1 - Büroräume"/>
    <s v="Büro"/>
    <x v="73"/>
    <x v="0"/>
    <s v="Nein"/>
    <s v="A (NF2.1-2.8 / NF4.4-nur Poststellen)"/>
    <x v="0"/>
  </r>
  <r>
    <s v="BM OWL"/>
    <x v="1"/>
    <x v="1"/>
    <s v="Fachzentrum &amp; KC"/>
    <s v="Erdgeschoss"/>
    <s v="30.008"/>
    <s v="NF2.1 - Büroräume"/>
    <s v="Büro"/>
    <x v="74"/>
    <x v="0"/>
    <s v="Nein"/>
    <s v="A (NF2.1-2.8 / NF4.4-nur Poststellen)"/>
    <x v="0"/>
  </r>
  <r>
    <s v="BM OWL"/>
    <x v="1"/>
    <x v="1"/>
    <s v="Fachzentrum &amp; KC"/>
    <s v="Erdgeschoss"/>
    <s v="30.009"/>
    <s v="NF2.8 - Bürotechnikräume"/>
    <s v="Kopierraum"/>
    <x v="75"/>
    <x v="0"/>
    <s v="Nein"/>
    <s v="A (NF2.1-2.8 / NF4.4-nur Poststellen)"/>
    <x v="0"/>
  </r>
  <r>
    <s v="BM OWL"/>
    <x v="1"/>
    <x v="1"/>
    <s v="Fachzentrum &amp; KC"/>
    <s v="Erdgeschoss"/>
    <s v="30.010"/>
    <s v="NF2.1 - Büroräume"/>
    <s v="Büro"/>
    <x v="76"/>
    <x v="0"/>
    <s v="Nein"/>
    <s v="A (NF2.1-2.8 / NF4.4-nur Poststellen)"/>
    <x v="0"/>
  </r>
  <r>
    <s v="BM OWL"/>
    <x v="1"/>
    <x v="1"/>
    <s v="Fachzentrum &amp; KC"/>
    <s v="Erdgeschoss"/>
    <s v="30.011"/>
    <s v="NF2.1 - Büroräume"/>
    <s v="Büro"/>
    <x v="77"/>
    <x v="0"/>
    <s v="Nein"/>
    <s v="A (NF2.1-2.8 / NF4.4-nur Poststellen)"/>
    <x v="0"/>
  </r>
  <r>
    <s v="BM OWL"/>
    <x v="1"/>
    <x v="1"/>
    <s v="Fachzentrum &amp; KC"/>
    <s v="Erdgeschoss"/>
    <s v="30.012"/>
    <s v="NF2.1 - Büroräume"/>
    <s v="Büro"/>
    <x v="78"/>
    <x v="0"/>
    <s v="Nein"/>
    <s v="A (NF2.1-2.8 / NF4.4-nur Poststellen)"/>
    <x v="0"/>
  </r>
  <r>
    <s v="BM OWL"/>
    <x v="1"/>
    <x v="1"/>
    <s v="Fachzentrum &amp; KC"/>
    <s v="Erdgeschoss"/>
    <s v="30.013"/>
    <s v="NF2.1 - Büroräume"/>
    <s v="Büro"/>
    <x v="79"/>
    <x v="0"/>
    <s v="Nein"/>
    <s v="A (NF2.1-2.8 / NF4.4-nur Poststellen)"/>
    <x v="0"/>
  </r>
  <r>
    <s v="BM OWL"/>
    <x v="1"/>
    <x v="1"/>
    <s v="Fachzentrum &amp; KC"/>
    <s v="Erdgeschoss"/>
    <s v="30.014"/>
    <s v="NF2.1 - Büroräume"/>
    <s v="Büro"/>
    <x v="80"/>
    <x v="0"/>
    <s v="Nein"/>
    <s v="A (NF2.1-2.8 / NF4.4-nur Poststellen)"/>
    <x v="0"/>
  </r>
  <r>
    <s v="BM OWL"/>
    <x v="1"/>
    <x v="1"/>
    <s v="Fachzentrum &amp; KC"/>
    <s v="Erdgeschoss"/>
    <s v="30.015"/>
    <s v="NF2.1 - Büroräume"/>
    <s v="Büro"/>
    <x v="81"/>
    <x v="0"/>
    <s v="Nein"/>
    <s v="A (NF2.1-2.8 / NF4.4-nur Poststellen)"/>
    <x v="0"/>
  </r>
  <r>
    <s v="BM OWL"/>
    <x v="1"/>
    <x v="1"/>
    <s v="Fachzentrum &amp; KC"/>
    <s v="Erdgeschoss"/>
    <s v="30.016"/>
    <s v="NF3.8 - Küchen"/>
    <s v="Teeküche"/>
    <x v="82"/>
    <x v="2"/>
    <s v="Nein"/>
    <s v="C (NF3.8)"/>
    <x v="0"/>
  </r>
  <r>
    <s v="BM OWL"/>
    <x v="1"/>
    <x v="1"/>
    <s v="Fachzentrum &amp; KC"/>
    <s v="Erdgeschoss"/>
    <s v="30.017"/>
    <s v="NF2.8 - Bürotechnikräume"/>
    <s v="Kopierraum"/>
    <x v="83"/>
    <x v="0"/>
    <s v="Nein"/>
    <s v="A (NF2.1-2.8 / NF4.4-nur Poststellen)"/>
    <x v="0"/>
  </r>
  <r>
    <s v="BM OWL"/>
    <x v="1"/>
    <x v="1"/>
    <s v="Fachzentrum &amp; KC"/>
    <s v="Erdgeschoss"/>
    <s v="30.018"/>
    <s v="NF7.2 - Garderoben"/>
    <s v="Garderobe"/>
    <x v="84"/>
    <x v="0"/>
    <s v="Nein"/>
    <s v="D (NF7.1-7.2)"/>
    <x v="0"/>
  </r>
  <r>
    <s v="BM OWL"/>
    <x v="1"/>
    <x v="1"/>
    <s v="Fachzentrum &amp; KC"/>
    <s v="Erdgeschoss"/>
    <s v="30.019"/>
    <s v="NF2.1 - Büroräume"/>
    <s v="Büro"/>
    <x v="85"/>
    <x v="0"/>
    <s v="Nein"/>
    <s v="A (NF2.1-2.8 / NF4.4-nur Poststellen)"/>
    <x v="0"/>
  </r>
  <r>
    <s v="BM OWL"/>
    <x v="1"/>
    <x v="1"/>
    <s v="Fachzentrum &amp; KC"/>
    <s v="Erdgeschoss"/>
    <s v="30.020"/>
    <s v="NF2.1 - Büroräume"/>
    <s v="Büro"/>
    <x v="86"/>
    <x v="0"/>
    <s v="Nein"/>
    <s v="A (NF2.1-2.8 / NF4.4-nur Poststellen)"/>
    <x v="0"/>
  </r>
  <r>
    <s v="BM OWL"/>
    <x v="1"/>
    <x v="1"/>
    <s v="Fachzentrum &amp; KC"/>
    <s v="Erdgeschoss"/>
    <s v="30.021"/>
    <s v="VF9.1 - Flure, Hallen"/>
    <s v="Flur"/>
    <x v="87"/>
    <x v="0"/>
    <s v="Nein"/>
    <s v="B (VF9.1-9.2)"/>
    <x v="0"/>
  </r>
  <r>
    <s v="BM OWL"/>
    <x v="1"/>
    <x v="1"/>
    <s v="Fachzentrum &amp; KC"/>
    <s v="Erdgeschoss"/>
    <s v="30.022"/>
    <s v="VF9.1 - Flure, Hallen"/>
    <s v="Flur"/>
    <x v="88"/>
    <x v="0"/>
    <s v="Nein"/>
    <s v="B (VF9.1-9.2)"/>
    <x v="0"/>
  </r>
  <r>
    <s v="BM OWL"/>
    <x v="1"/>
    <x v="1"/>
    <s v="Fachzentrum &amp; KC"/>
    <s v="Erdgeschoss"/>
    <s v="30.023"/>
    <s v="VF9.1 - Flure, Hallen"/>
    <s v="Flur"/>
    <x v="89"/>
    <x v="0"/>
    <s v="Nein"/>
    <s v="B (VF9.1-9.2)"/>
    <x v="0"/>
  </r>
  <r>
    <s v="BM OWL"/>
    <x v="1"/>
    <x v="1"/>
    <s v="Fachzentrum &amp; KC"/>
    <s v="Erdgeschoss"/>
    <s v="30.024"/>
    <s v="NF7.1 - Sanitärräume"/>
    <s v="WC - Vorraum"/>
    <x v="90"/>
    <x v="2"/>
    <s v="Nein"/>
    <s v="D (NF7.1-7.2)"/>
    <x v="0"/>
  </r>
  <r>
    <s v="BM OWL"/>
    <x v="1"/>
    <x v="1"/>
    <s v="Fachzentrum &amp; KC"/>
    <s v="Erdgeschoss"/>
    <s v="30.025"/>
    <s v="NF7.1 - Sanitärräume"/>
    <s v="WC - D"/>
    <x v="91"/>
    <x v="2"/>
    <s v="Nein"/>
    <s v="D (NF7.1-7.2)"/>
    <x v="0"/>
  </r>
  <r>
    <s v="BM OWL"/>
    <x v="1"/>
    <x v="1"/>
    <s v="Fachzentrum &amp; KC"/>
    <s v="Erdgeschoss"/>
    <s v="30.026"/>
    <s v="NF7.1 - Sanitärräume"/>
    <s v="WC - Vorraum"/>
    <x v="92"/>
    <x v="2"/>
    <s v="Nein"/>
    <s v="D (NF7.1-7.2)"/>
    <x v="0"/>
  </r>
  <r>
    <s v="BM OWL"/>
    <x v="1"/>
    <x v="1"/>
    <s v="Fachzentrum &amp; KC"/>
    <s v="Erdgeschoss"/>
    <s v="30.027"/>
    <s v="NF7.1 - Sanitärräume"/>
    <s v="WC - H"/>
    <x v="93"/>
    <x v="2"/>
    <s v="Nein"/>
    <s v="D (NF7.1-7.2)"/>
    <x v="0"/>
  </r>
  <r>
    <s v="BM OWL"/>
    <x v="1"/>
    <x v="1"/>
    <s v="Fachzentrum &amp; KC"/>
    <s v="Erdgeschoss"/>
    <s v="30.028"/>
    <s v="VF9.9 - Sonstige Verkehrsflächen"/>
    <s v="überdachter Eingangsbereich"/>
    <x v="94"/>
    <x v="4"/>
    <s v="Nein"/>
    <s v="Z (nur Regiearbeiten) - (alle restlichen)"/>
    <x v="0"/>
  </r>
  <r>
    <s v="BM OWL"/>
    <x v="1"/>
    <x v="1"/>
    <s v="Fachzentrum &amp; KC"/>
    <s v="Erdgeschoss"/>
    <s v="30.029"/>
    <s v="VF9.1 - Flure, Hallen"/>
    <s v="Flur"/>
    <x v="95"/>
    <x v="0"/>
    <s v="Nein"/>
    <s v="B (VF9.1-9.2)"/>
    <x v="0"/>
  </r>
  <r>
    <s v="BM OWL"/>
    <x v="1"/>
    <x v="1"/>
    <s v="Fachzentrum &amp; KC"/>
    <s v="Erdgeschoss"/>
    <s v="30.030"/>
    <s v="VF9.9 - Sonstige Verkehrsflächen"/>
    <s v="überdachter Eingangsbereich"/>
    <x v="96"/>
    <x v="4"/>
    <s v="Nein"/>
    <s v="Z (nur Regiearbeiten) - (alle restlichen)"/>
    <x v="0"/>
  </r>
  <r>
    <s v="BM OWL"/>
    <x v="1"/>
    <x v="1"/>
    <s v="Fachzentrum &amp; KC"/>
    <s v="1. Obergeschoss"/>
    <s v="40.101"/>
    <s v="NF2.1 - Büroräume"/>
    <s v="Büro- vermietet"/>
    <x v="97"/>
    <x v="0"/>
    <s v="Ja"/>
    <s v="Z (nur Regiearbeiten) - (alle restlichen)"/>
    <x v="1"/>
  </r>
  <r>
    <s v="BM OWL"/>
    <x v="1"/>
    <x v="1"/>
    <s v="Fachzentrum &amp; KC"/>
    <s v="1. Obergeschoss"/>
    <s v="40.102"/>
    <s v="NF2.1 - Büroräume"/>
    <s v="Büro- vermietet"/>
    <x v="98"/>
    <x v="0"/>
    <s v="Ja"/>
    <s v="Z (nur Regiearbeiten) - (alle restlichen)"/>
    <x v="1"/>
  </r>
  <r>
    <s v="BM OWL"/>
    <x v="1"/>
    <x v="1"/>
    <s v="Fachzentrum &amp; KC"/>
    <s v="1. Obergeschoss"/>
    <s v="40.103"/>
    <s v="NF2.1 - Büroräume"/>
    <s v="Büro- vermietet"/>
    <x v="99"/>
    <x v="0"/>
    <s v="Ja"/>
    <s v="Z (nur Regiearbeiten) - (alle restlichen)"/>
    <x v="1"/>
  </r>
  <r>
    <s v="BM OWL"/>
    <x v="1"/>
    <x v="1"/>
    <s v="Fachzentrum &amp; KC"/>
    <s v="1. Obergeschoss"/>
    <s v="40.104"/>
    <s v="NF2.1 - Büroräume"/>
    <s v="Büro- vermietet"/>
    <x v="100"/>
    <x v="0"/>
    <s v="Ja"/>
    <s v="Z (nur Regiearbeiten) - (alle restlichen)"/>
    <x v="1"/>
  </r>
  <r>
    <s v="BM OWL"/>
    <x v="1"/>
    <x v="1"/>
    <s v="Fachzentrum &amp; KC"/>
    <s v="1. Obergeschoss"/>
    <s v="40.105"/>
    <s v="NF2.1 - Büroräume"/>
    <s v="Büro- vermietet"/>
    <x v="101"/>
    <x v="0"/>
    <s v="Ja"/>
    <s v="Z (nur Regiearbeiten) - (alle restlichen)"/>
    <x v="1"/>
  </r>
  <r>
    <s v="BM OWL"/>
    <x v="1"/>
    <x v="1"/>
    <s v="Fachzentrum &amp; KC"/>
    <s v="1. Obergeschoss"/>
    <s v="40.106"/>
    <s v="NF2.1 - Büroräume"/>
    <s v="Büro- vermietet"/>
    <x v="102"/>
    <x v="0"/>
    <s v="Ja"/>
    <s v="Z (nur Regiearbeiten) - (alle restlichen)"/>
    <x v="1"/>
  </r>
  <r>
    <s v="BM OWL"/>
    <x v="1"/>
    <x v="1"/>
    <s v="Fachzentrum &amp; KC"/>
    <s v="1. Obergeschoss"/>
    <s v="40.107"/>
    <s v="NF2.1 - Büroräume"/>
    <s v="Büro- vermietet"/>
    <x v="103"/>
    <x v="0"/>
    <s v="Ja"/>
    <s v="Z (nur Regiearbeiten) - (alle restlichen)"/>
    <x v="1"/>
  </r>
  <r>
    <s v="BM OWL"/>
    <x v="1"/>
    <x v="1"/>
    <s v="Fachzentrum &amp; KC"/>
    <s v="1. Obergeschoss"/>
    <s v="40.108"/>
    <s v="NF2.1 - Büroräume"/>
    <s v="Büro- vermietet"/>
    <x v="104"/>
    <x v="0"/>
    <s v="Ja"/>
    <s v="Z (nur Regiearbeiten) - (alle restlichen)"/>
    <x v="1"/>
  </r>
  <r>
    <s v="BM OWL"/>
    <x v="1"/>
    <x v="1"/>
    <s v="Fachzentrum &amp; KC"/>
    <s v="1. Obergeschoss"/>
    <s v="40.109"/>
    <s v="NF2.1 - Büroräume"/>
    <s v="Büro- vermietet"/>
    <x v="105"/>
    <x v="0"/>
    <s v="Ja"/>
    <s v="Z (nur Regiearbeiten) - (alle restlichen)"/>
    <x v="1"/>
  </r>
  <r>
    <s v="BM OWL"/>
    <x v="1"/>
    <x v="1"/>
    <s v="Fachzentrum &amp; KC"/>
    <s v="1. Obergeschoss"/>
    <s v="40.110"/>
    <s v="NF2.1 - Büroräume"/>
    <s v="Büro- vermietet"/>
    <x v="106"/>
    <x v="0"/>
    <s v="Ja"/>
    <s v="Z (nur Regiearbeiten) - (alle restlichen)"/>
    <x v="1"/>
  </r>
  <r>
    <s v="BM OWL"/>
    <x v="1"/>
    <x v="1"/>
    <s v="Fachzentrum &amp; KC"/>
    <s v="1. Obergeschoss"/>
    <s v="40.111"/>
    <s v="NF2.1 - Büroräume"/>
    <s v="Büro- vermietet"/>
    <x v="107"/>
    <x v="0"/>
    <s v="Ja"/>
    <s v="Z (nur Regiearbeiten) - (alle restlichen)"/>
    <x v="1"/>
  </r>
  <r>
    <s v="BM OWL"/>
    <x v="1"/>
    <x v="1"/>
    <s v="Fachzentrum &amp; KC"/>
    <s v="1. Obergeschoss"/>
    <s v="40.112"/>
    <s v="NF2.1 - Büroräume"/>
    <s v="Büro- vermietet"/>
    <x v="108"/>
    <x v="0"/>
    <s v="Ja"/>
    <s v="Z (nur Regiearbeiten) - (alle restlichen)"/>
    <x v="1"/>
  </r>
  <r>
    <s v="BM OWL"/>
    <x v="1"/>
    <x v="1"/>
    <s v="Fachzentrum &amp; KC"/>
    <s v="1. Obergeschoss"/>
    <s v="40.113"/>
    <s v="NF2.1 - Büroräume"/>
    <s v="Büro- vermietet"/>
    <x v="109"/>
    <x v="0"/>
    <s v="Ja"/>
    <s v="Z (nur Regiearbeiten) - (alle restlichen)"/>
    <x v="1"/>
  </r>
  <r>
    <s v="BM OWL"/>
    <x v="1"/>
    <x v="1"/>
    <s v="Fachzentrum &amp; KC"/>
    <s v="1. Obergeschoss"/>
    <s v="40.114"/>
    <s v="NF2.1 - Büroräume"/>
    <s v="Büro- vermietet"/>
    <x v="110"/>
    <x v="0"/>
    <s v="Ja"/>
    <s v="Z (nur Regiearbeiten) - (alle restlichen)"/>
    <x v="1"/>
  </r>
  <r>
    <s v="BM OWL"/>
    <x v="1"/>
    <x v="1"/>
    <s v="Fachzentrum &amp; KC"/>
    <s v="1. Obergeschoss"/>
    <s v="40.115"/>
    <s v="NF2.1 - Büroräume"/>
    <s v="Büro- vermietet"/>
    <x v="111"/>
    <x v="0"/>
    <s v="Ja"/>
    <s v="Z (nur Regiearbeiten) - (alle restlichen)"/>
    <x v="1"/>
  </r>
  <r>
    <s v="BM OWL"/>
    <x v="1"/>
    <x v="1"/>
    <s v="Fachzentrum &amp; KC"/>
    <s v="1. Obergeschoss"/>
    <s v="40.116"/>
    <s v="NF2.1 - Büroräume"/>
    <s v="Büro- vermietet"/>
    <x v="78"/>
    <x v="0"/>
    <s v="Ja"/>
    <s v="Z (nur Regiearbeiten) - (alle restlichen)"/>
    <x v="1"/>
  </r>
  <r>
    <s v="BM OWL"/>
    <x v="1"/>
    <x v="1"/>
    <s v="Fachzentrum &amp; KC"/>
    <s v="1. Obergeschoss"/>
    <s v="40.117"/>
    <s v="NF3.8 - Küchen"/>
    <s v="Teeküche - vermietet"/>
    <x v="112"/>
    <x v="2"/>
    <s v="Ja"/>
    <s v="Z (nur Regiearbeiten) - (alle restlichen)"/>
    <x v="1"/>
  </r>
  <r>
    <s v="BM OWL"/>
    <x v="1"/>
    <x v="1"/>
    <s v="Fachzentrum &amp; KC"/>
    <s v="1. Obergeschoss"/>
    <s v="40.118"/>
    <s v="NF2.8 - Bürotechnikräume"/>
    <s v="Kopierraum- vermietet"/>
    <x v="113"/>
    <x v="0"/>
    <s v="Ja"/>
    <s v="Z (nur Regiearbeiten) - (alle restlichen)"/>
    <x v="1"/>
  </r>
  <r>
    <s v="BM OWL"/>
    <x v="1"/>
    <x v="1"/>
    <s v="Fachzentrum &amp; KC"/>
    <s v="1. Obergeschoss"/>
    <s v="40.120"/>
    <s v="NF2.1 - Büroräume"/>
    <s v="Büro- vermietet"/>
    <x v="114"/>
    <x v="0"/>
    <s v="Ja"/>
    <s v="Z (nur Regiearbeiten) - (alle restlichen)"/>
    <x v="1"/>
  </r>
  <r>
    <s v="BM OWL"/>
    <x v="1"/>
    <x v="1"/>
    <s v="Fachzentrum &amp; KC"/>
    <s v="1. Obergeschoss"/>
    <s v="40.121"/>
    <s v="VF9.1 - Flure, Hallen"/>
    <s v="Flur- vermietet"/>
    <x v="115"/>
    <x v="0"/>
    <s v="Ja"/>
    <s v="Z (nur Regiearbeiten) - (alle restlichen)"/>
    <x v="1"/>
  </r>
  <r>
    <s v="BM OWL"/>
    <x v="1"/>
    <x v="1"/>
    <s v="Fachzentrum &amp; KC"/>
    <s v="1. Obergeschoss"/>
    <s v="40.122"/>
    <s v="VF9.1 - Flure, Hallen"/>
    <s v="Flur- vermietet"/>
    <x v="116"/>
    <x v="1"/>
    <s v="Ja"/>
    <s v="Z (nur Regiearbeiten) - (alle restlichen)"/>
    <x v="1"/>
  </r>
  <r>
    <s v="BM OWL"/>
    <x v="1"/>
    <x v="1"/>
    <s v="Fachzentrum &amp; KC"/>
    <s v="1. Obergeschoss"/>
    <s v="40.123"/>
    <s v="VF9.2 - Treppen"/>
    <s v="Treppe"/>
    <x v="117"/>
    <x v="1"/>
    <s v="Ja"/>
    <s v="Z (nur Regiearbeiten) - (alle restlichen)"/>
    <x v="1"/>
  </r>
  <r>
    <s v="BM OWL"/>
    <x v="1"/>
    <x v="1"/>
    <s v="Fachzentrum &amp; KC"/>
    <s v="1. Obergeschoss"/>
    <s v="40.124"/>
    <s v="VF9.3 - Schächte für Förderanlagen"/>
    <s v="Aufzugsschacht"/>
    <x v="43"/>
    <x v="5"/>
    <s v="Ja"/>
    <s v="Z (nur Regiearbeiten) - (alle restlichen)"/>
    <x v="1"/>
  </r>
  <r>
    <s v="BM OWL"/>
    <x v="1"/>
    <x v="1"/>
    <s v="Fachzentrum &amp; KC"/>
    <s v="1. Obergeschoss"/>
    <s v="40.125"/>
    <s v="NF7.1 - Sanitärräume"/>
    <s v="WC - Vorraum"/>
    <x v="90"/>
    <x v="2"/>
    <s v="Ja"/>
    <s v="Z (nur Regiearbeiten) - (alle restlichen)"/>
    <x v="1"/>
  </r>
  <r>
    <s v="BM OWL"/>
    <x v="1"/>
    <x v="1"/>
    <s v="Fachzentrum &amp; KC"/>
    <s v="1. Obergeschoss"/>
    <s v="40.126"/>
    <s v="NF7.1 - Sanitärräume"/>
    <s v="WC - Damen (vermietet)"/>
    <x v="118"/>
    <x v="2"/>
    <s v="Ja"/>
    <s v="Z (nur Regiearbeiten) - (alle restlichen)"/>
    <x v="1"/>
  </r>
  <r>
    <s v="BM OWL"/>
    <x v="1"/>
    <x v="1"/>
    <s v="Fachzentrum &amp; KC"/>
    <s v="1. Obergeschoss"/>
    <s v="40.127"/>
    <s v="NF7.1 - Sanitärräume"/>
    <s v="WC - Vorraum"/>
    <x v="92"/>
    <x v="2"/>
    <s v="Ja"/>
    <s v="Z (nur Regiearbeiten) - (alle restlichen)"/>
    <x v="1"/>
  </r>
  <r>
    <s v="BM OWL"/>
    <x v="1"/>
    <x v="1"/>
    <s v="Fachzentrum &amp; KC"/>
    <s v="1. Obergeschoss"/>
    <s v="40.128"/>
    <s v="NF7.1 - Sanitärräume"/>
    <s v="WC - Herren (vermietet)"/>
    <x v="119"/>
    <x v="2"/>
    <s v="Ja"/>
    <s v="Z (nur Regiearbeiten) - (alle restlichen)"/>
    <x v="1"/>
  </r>
  <r>
    <s v="BM OWL"/>
    <x v="1"/>
    <x v="1"/>
    <s v="Fachzentrum &amp; KC"/>
    <s v="2. Obergeschoss"/>
    <s v="50.201"/>
    <s v="NF2.1 - Büroräume"/>
    <s v="Büro- vermietet"/>
    <x v="120"/>
    <x v="0"/>
    <s v="Ja"/>
    <s v="Z (nur Regiearbeiten) - (alle restlichen)"/>
    <x v="1"/>
  </r>
  <r>
    <s v="BM OWL"/>
    <x v="1"/>
    <x v="1"/>
    <s v="Fachzentrum &amp; KC"/>
    <s v="2. Obergeschoss"/>
    <s v="50.202"/>
    <s v="NF2.3 - Besprechungsräume"/>
    <s v="Besprechungsraum- vermietet"/>
    <x v="121"/>
    <x v="0"/>
    <s v="Ja"/>
    <s v="Z (nur Regiearbeiten) - (alle restlichen)"/>
    <x v="1"/>
  </r>
  <r>
    <s v="BM OWL"/>
    <x v="1"/>
    <x v="1"/>
    <s v="Fachzentrum &amp; KC"/>
    <s v="2. Obergeschoss"/>
    <s v="50.203"/>
    <s v="NF2.1 - Büroräume"/>
    <s v="Büro- vermietet"/>
    <x v="122"/>
    <x v="0"/>
    <s v="Ja"/>
    <s v="Z (nur Regiearbeiten) - (alle restlichen)"/>
    <x v="1"/>
  </r>
  <r>
    <s v="BM OWL"/>
    <x v="1"/>
    <x v="1"/>
    <s v="Fachzentrum &amp; KC"/>
    <s v="2. Obergeschoss"/>
    <s v="50.205"/>
    <s v="NF2.1 - Büroräume"/>
    <s v="Büro- vermietet"/>
    <x v="123"/>
    <x v="0"/>
    <s v="Ja"/>
    <s v="Z (nur Regiearbeiten) - (alle restlichen)"/>
    <x v="1"/>
  </r>
  <r>
    <s v="BM OWL"/>
    <x v="1"/>
    <x v="1"/>
    <s v="Fachzentrum &amp; KC"/>
    <s v="2. Obergeschoss"/>
    <s v="50.206"/>
    <s v="NF2.1 - Büroräume"/>
    <s v="Büro- vermietet"/>
    <x v="124"/>
    <x v="0"/>
    <s v="Ja"/>
    <s v="Z (nur Regiearbeiten) - (alle restlichen)"/>
    <x v="1"/>
  </r>
  <r>
    <s v="BM OWL"/>
    <x v="1"/>
    <x v="1"/>
    <s v="Fachzentrum &amp; KC"/>
    <s v="2. Obergeschoss"/>
    <s v="50.207"/>
    <s v="NF2.1 - Büroräume"/>
    <s v="Büro - vermietet"/>
    <x v="125"/>
    <x v="0"/>
    <s v="Ja"/>
    <s v="Z (nur Regiearbeiten) - (alle restlichen)"/>
    <x v="1"/>
  </r>
  <r>
    <s v="BM OWL"/>
    <x v="1"/>
    <x v="1"/>
    <s v="Fachzentrum &amp; KC"/>
    <s v="2. Obergeschoss"/>
    <s v="50.208"/>
    <s v="NF2.1 - Büroräume"/>
    <s v="Büro - vermietet"/>
    <x v="104"/>
    <x v="0"/>
    <s v="Ja"/>
    <s v="Z (nur Regiearbeiten) - (alle restlichen)"/>
    <x v="1"/>
  </r>
  <r>
    <s v="BM OWL"/>
    <x v="1"/>
    <x v="1"/>
    <s v="Fachzentrum &amp; KC"/>
    <s v="2. Obergeschoss"/>
    <s v="50.209"/>
    <s v="NF2.1 - Büroräume"/>
    <s v="Büro- vermietet"/>
    <x v="126"/>
    <x v="0"/>
    <s v="Ja"/>
    <s v="Z (nur Regiearbeiten) - (alle restlichen)"/>
    <x v="1"/>
  </r>
  <r>
    <s v="BM OWL"/>
    <x v="1"/>
    <x v="1"/>
    <s v="Fachzentrum &amp; KC"/>
    <s v="2. Obergeschoss"/>
    <s v="50.210"/>
    <s v="NF2.1 - Büroräume"/>
    <s v="Büro- vermietet"/>
    <x v="127"/>
    <x v="0"/>
    <s v="Ja"/>
    <s v="Z (nur Regiearbeiten) - (alle restlichen)"/>
    <x v="1"/>
  </r>
  <r>
    <s v="BM OWL"/>
    <x v="1"/>
    <x v="1"/>
    <s v="Fachzentrum &amp; KC"/>
    <s v="2. Obergeschoss"/>
    <s v="50.211"/>
    <s v="NF2.1 - Büroräume"/>
    <s v="Büro- vermietet"/>
    <x v="128"/>
    <x v="0"/>
    <s v="Ja"/>
    <s v="Z (nur Regiearbeiten) - (alle restlichen)"/>
    <x v="1"/>
  </r>
  <r>
    <s v="BM OWL"/>
    <x v="1"/>
    <x v="1"/>
    <s v="Fachzentrum &amp; KC"/>
    <s v="2. Obergeschoss"/>
    <s v="50.212"/>
    <s v="NF2.1 - Büroräume"/>
    <s v="Büro- vermietet"/>
    <x v="129"/>
    <x v="0"/>
    <s v="Ja"/>
    <s v="Z (nur Regiearbeiten) - (alle restlichen)"/>
    <x v="1"/>
  </r>
  <r>
    <s v="BM OWL"/>
    <x v="1"/>
    <x v="1"/>
    <s v="Fachzentrum &amp; KC"/>
    <s v="2. Obergeschoss"/>
    <s v="50.213"/>
    <s v="NF2.1 - Büroräume"/>
    <s v="Büro- vermietet"/>
    <x v="130"/>
    <x v="0"/>
    <s v="Ja"/>
    <s v="Z (nur Regiearbeiten) - (alle restlichen)"/>
    <x v="1"/>
  </r>
  <r>
    <s v="BM OWL"/>
    <x v="1"/>
    <x v="1"/>
    <s v="Fachzentrum &amp; KC"/>
    <s v="2. Obergeschoss"/>
    <s v="50.214"/>
    <s v="NF2.1 - Büroräume"/>
    <s v="Büro- vermietet"/>
    <x v="131"/>
    <x v="0"/>
    <s v="Ja"/>
    <s v="Z (nur Regiearbeiten) - (alle restlichen)"/>
    <x v="1"/>
  </r>
  <r>
    <s v="BM OWL"/>
    <x v="1"/>
    <x v="1"/>
    <s v="Fachzentrum &amp; KC"/>
    <s v="2. Obergeschoss"/>
    <s v="50.215"/>
    <s v="NF4.1 - Lagerräume"/>
    <s v="Lager- vermietet"/>
    <x v="132"/>
    <x v="0"/>
    <s v="Ja"/>
    <s v="Z (nur Regiearbeiten) - (alle restlichen)"/>
    <x v="1"/>
  </r>
  <r>
    <s v="BM OWL"/>
    <x v="1"/>
    <x v="1"/>
    <s v="Fachzentrum &amp; KC"/>
    <s v="2. Obergeschoss"/>
    <s v="50.216"/>
    <s v="NF2.1 - Büroräume"/>
    <s v="Büro- vermietet"/>
    <x v="133"/>
    <x v="0"/>
    <s v="Ja"/>
    <s v="Z (nur Regiearbeiten) - (alle restlichen)"/>
    <x v="1"/>
  </r>
  <r>
    <s v="BM OWL"/>
    <x v="1"/>
    <x v="1"/>
    <s v="Fachzentrum &amp; KC"/>
    <s v="2. Obergeschoss"/>
    <s v="50.217"/>
    <s v="NF3.8 - Küchen"/>
    <s v="Teeküche - vermietet"/>
    <x v="134"/>
    <x v="2"/>
    <s v="Ja"/>
    <s v="Z (nur Regiearbeiten) - (alle restlichen)"/>
    <x v="1"/>
  </r>
  <r>
    <s v="BM OWL"/>
    <x v="1"/>
    <x v="1"/>
    <s v="Fachzentrum &amp; KC"/>
    <s v="2. Obergeschoss"/>
    <s v="50.218"/>
    <s v="NF2.8 - Bürotechnikräume"/>
    <s v="Kopierraum- vermietet"/>
    <x v="135"/>
    <x v="0"/>
    <s v="Ja"/>
    <s v="Z (nur Regiearbeiten) - (alle restlichen)"/>
    <x v="1"/>
  </r>
  <r>
    <s v="BM OWL"/>
    <x v="1"/>
    <x v="1"/>
    <s v="Fachzentrum &amp; KC"/>
    <s v="2. Obergeschoss"/>
    <s v="50.220"/>
    <s v="NF2.1 - Büroräume"/>
    <s v="Büro- vermietet"/>
    <x v="136"/>
    <x v="0"/>
    <s v="Ja"/>
    <s v="Z (nur Regiearbeiten) - (alle restlichen)"/>
    <x v="1"/>
  </r>
  <r>
    <s v="BM OWL"/>
    <x v="1"/>
    <x v="1"/>
    <s v="Fachzentrum &amp; KC"/>
    <s v="2. Obergeschoss"/>
    <s v="50.221"/>
    <s v="VF9.1 - Flure, Hallen"/>
    <s v="Flur- vermietet"/>
    <x v="137"/>
    <x v="0"/>
    <s v="Ja"/>
    <s v="Z (nur Regiearbeiten) - (alle restlichen)"/>
    <x v="1"/>
  </r>
  <r>
    <s v="BM OWL"/>
    <x v="1"/>
    <x v="1"/>
    <s v="Fachzentrum &amp; KC"/>
    <s v="2. Obergeschoss"/>
    <s v="50.222"/>
    <s v="VF9.1 - Flure, Hallen"/>
    <s v="Flur- vermietet"/>
    <x v="138"/>
    <x v="1"/>
    <s v="Ja"/>
    <s v="Z (nur Regiearbeiten) - (alle restlichen)"/>
    <x v="1"/>
  </r>
  <r>
    <s v="BM OWL"/>
    <x v="1"/>
    <x v="1"/>
    <s v="Fachzentrum &amp; KC"/>
    <s v="2. Obergeschoss"/>
    <s v="50.223"/>
    <s v="VF9.2 - Treppen"/>
    <s v="Treppe"/>
    <x v="139"/>
    <x v="1"/>
    <s v="Ja"/>
    <s v="Z (nur Regiearbeiten) - (alle restlichen)"/>
    <x v="1"/>
  </r>
  <r>
    <s v="BM OWL"/>
    <x v="1"/>
    <x v="1"/>
    <s v="Fachzentrum &amp; KC"/>
    <s v="2. Obergeschoss"/>
    <s v="50.224"/>
    <s v="VF9.3 - Schächte für Förderanlagen"/>
    <s v="Aufzugsschacht"/>
    <x v="43"/>
    <x v="5"/>
    <s v="Ja"/>
    <s v="Z (nur Regiearbeiten) - (alle restlichen)"/>
    <x v="1"/>
  </r>
  <r>
    <s v="BM OWL"/>
    <x v="1"/>
    <x v="1"/>
    <s v="Fachzentrum &amp; KC"/>
    <s v="2. Obergeschoss"/>
    <s v="50.225"/>
    <s v="NF7.1 - Sanitärräume"/>
    <s v="WC - Vorraum"/>
    <x v="140"/>
    <x v="2"/>
    <s v="Ja"/>
    <s v="Z (nur Regiearbeiten) - (alle restlichen)"/>
    <x v="1"/>
  </r>
  <r>
    <s v="BM OWL"/>
    <x v="1"/>
    <x v="1"/>
    <s v="Fachzentrum &amp; KC"/>
    <s v="2. Obergeschoss"/>
    <s v="50.226"/>
    <s v="NF7.1 - Sanitärräume"/>
    <s v="WC - Damen (vermietet)"/>
    <x v="141"/>
    <x v="2"/>
    <s v="Ja"/>
    <s v="Z (nur Regiearbeiten) - (alle restlichen)"/>
    <x v="1"/>
  </r>
  <r>
    <s v="BM OWL"/>
    <x v="1"/>
    <x v="1"/>
    <s v="Fachzentrum &amp; KC"/>
    <s v="2. Obergeschoss"/>
    <s v="50.227"/>
    <s v="NF7.1 - Sanitärräume"/>
    <s v="WC - Vorraum"/>
    <x v="142"/>
    <x v="2"/>
    <s v="Ja"/>
    <s v="Z (nur Regiearbeiten) - (alle restlichen)"/>
    <x v="1"/>
  </r>
  <r>
    <s v="BM OWL"/>
    <x v="1"/>
    <x v="1"/>
    <s v="Fachzentrum &amp; KC"/>
    <s v="2. Obergeschoss"/>
    <s v="50.228"/>
    <s v="NF7.1 - Sanitärräume"/>
    <s v="WC - Herren (vermietet)"/>
    <x v="143"/>
    <x v="2"/>
    <s v="Ja"/>
    <s v="Z (nur Regiearbeiten) - (alle restlichen)"/>
    <x v="1"/>
  </r>
  <r>
    <s v="BM OWL"/>
    <x v="1"/>
    <x v="1"/>
    <s v="Fachzentrum &amp; KC"/>
    <s v="3. Obergeschoss"/>
    <s v="60.001"/>
    <s v="VF9.2 - Treppen"/>
    <s v="Treppe"/>
    <x v="144"/>
    <x v="1"/>
    <s v="Nein"/>
    <s v="B (VF9.1-9.2)"/>
    <x v="0"/>
  </r>
  <r>
    <s v="BM OWL"/>
    <x v="1"/>
    <x v="1"/>
    <s v="Fachzentrum &amp; KC"/>
    <s v="3. Obergeschoss"/>
    <s v="60.002"/>
    <s v="VF9.1 - Flure, Hallen"/>
    <s v="Flur - vermietet"/>
    <x v="145"/>
    <x v="1"/>
    <s v="Ja"/>
    <s v="Z (nur Regiearbeiten) - (alle restlichen)"/>
    <x v="1"/>
  </r>
  <r>
    <s v="BM OWL"/>
    <x v="1"/>
    <x v="1"/>
    <s v="Fachzentrum &amp; KC"/>
    <s v="3. Obergeschoss"/>
    <s v="60.003"/>
    <s v="VF9.3 - Schächte für Förderanlagen"/>
    <s v="Aufzugsschacht"/>
    <x v="43"/>
    <x v="5"/>
    <s v="Nein"/>
    <s v="Z (nur Regiearbeiten) - (alle restlichen)"/>
    <x v="1"/>
  </r>
  <r>
    <s v="BM OWL"/>
    <x v="1"/>
    <x v="1"/>
    <s v="Fachzentrum &amp; KC"/>
    <s v="3. Obergeschoss"/>
    <s v="60.004"/>
    <s v="NF7.3 - Abstellräume"/>
    <s v="Abstellraum - vermietet"/>
    <x v="146"/>
    <x v="3"/>
    <s v="Ja"/>
    <s v="Z (nur Regiearbeiten) - (alle restlichen)"/>
    <x v="1"/>
  </r>
  <r>
    <s v="BM OWL"/>
    <x v="1"/>
    <x v="1"/>
    <s v="Fachzentrum &amp; KC"/>
    <s v="3. Obergeschoss"/>
    <s v="60.005"/>
    <s v="TF8.5 - Fernmeldetechnik"/>
    <s v="Serverraum- vermietet"/>
    <x v="147"/>
    <x v="1"/>
    <s v="Ja"/>
    <s v="Z (nur Regiearbeiten) - (alle restlichen)"/>
    <x v="1"/>
  </r>
  <r>
    <s v="BM OWL"/>
    <x v="1"/>
    <x v="1"/>
    <s v="Fachzentrum &amp; KC"/>
    <s v="4. Obergeschoss (Dachgeschoss)"/>
    <s v="70.001"/>
    <s v="NF7.3 - Abstellräume"/>
    <s v="Abstellraum - vermietet"/>
    <x v="148"/>
    <x v="6"/>
    <s v="Ja"/>
    <s v="Z (nur Regiearbeiten) - (alle restlichen)"/>
    <x v="1"/>
  </r>
  <r>
    <s v="BM OWL"/>
    <x v="1"/>
    <x v="2"/>
    <s v="Fachzentrum"/>
    <s v="2. Untergeschoss"/>
    <s v="10.001"/>
    <s v="VF9.1 - Flure, Hallen"/>
    <s v="Flur"/>
    <x v="149"/>
    <x v="3"/>
    <s v="Nein"/>
    <s v="B (VF9.1-9.2)"/>
    <x v="0"/>
  </r>
  <r>
    <s v="BM OWL"/>
    <x v="1"/>
    <x v="2"/>
    <s v="Fachzentrum"/>
    <s v="2. Untergeschoss"/>
    <s v="10.002"/>
    <s v="NF7.3 - Abstellräume"/>
    <s v="Abstellraum"/>
    <x v="150"/>
    <x v="3"/>
    <s v="Nein"/>
    <s v="Z (nur Regiearbeiten) - (alle restlichen)"/>
    <x v="1"/>
  </r>
  <r>
    <s v="BM OWL"/>
    <x v="1"/>
    <x v="2"/>
    <s v="Fachzentrum"/>
    <s v="2. Untergeschoss"/>
    <s v="10.003"/>
    <s v="NF7.3 - Abstellräume"/>
    <s v="Abstellraum"/>
    <x v="89"/>
    <x v="3"/>
    <s v="Nein"/>
    <s v="Z (nur Regiearbeiten) - (alle restlichen)"/>
    <x v="1"/>
  </r>
  <r>
    <s v="BM OWL"/>
    <x v="1"/>
    <x v="2"/>
    <s v="Fachzentrum"/>
    <s v="2. Untergeschoss"/>
    <s v="10.004"/>
    <s v="NF7.3 - Abstellräume"/>
    <s v="Abstellraum"/>
    <x v="151"/>
    <x v="3"/>
    <s v="Nein"/>
    <s v="Z (nur Regiearbeiten) - (alle restlichen)"/>
    <x v="1"/>
  </r>
  <r>
    <s v="BM OWL"/>
    <x v="1"/>
    <x v="2"/>
    <s v="Fachzentrum"/>
    <s v="2. Untergeschoss"/>
    <s v="10.005"/>
    <s v="NF7.3 - Abstellräume"/>
    <s v="Abstellraum"/>
    <x v="152"/>
    <x v="3"/>
    <s v="Nein"/>
    <s v="Z (nur Regiearbeiten) - (alle restlichen)"/>
    <x v="1"/>
  </r>
  <r>
    <s v="BM OWL"/>
    <x v="1"/>
    <x v="2"/>
    <s v="Fachzentrum"/>
    <s v="2. Untergeschoss"/>
    <s v="10.006"/>
    <s v="NF7.3 - Abstellräume"/>
    <s v="Abstellraum"/>
    <x v="153"/>
    <x v="3"/>
    <s v="Nein"/>
    <s v="Z (nur Regiearbeiten) - (alle restlichen)"/>
    <x v="1"/>
  </r>
  <r>
    <s v="BM OWL"/>
    <x v="1"/>
    <x v="2"/>
    <s v="Fachzentrum"/>
    <s v="2. Untergeschoss"/>
    <s v="10.007"/>
    <s v="VF9.1 - Flure, Hallen"/>
    <s v="Flur"/>
    <x v="154"/>
    <x v="3"/>
    <s v="Nein"/>
    <s v="B (VF9.1-9.2)"/>
    <x v="0"/>
  </r>
  <r>
    <s v="BM OWL"/>
    <x v="1"/>
    <x v="2"/>
    <s v="Fachzentrum"/>
    <s v="2. Untergeschoss"/>
    <s v="10.008"/>
    <s v="TF8.9 - Sonstige betriebstechnische Anlagen"/>
    <s v="Versorgungsschacht"/>
    <x v="155"/>
    <x v="3"/>
    <s v="Nein"/>
    <s v="Z (nur Regiearbeiten) - (alle restlichen)"/>
    <x v="1"/>
  </r>
  <r>
    <s v="BM OWL"/>
    <x v="1"/>
    <x v="2"/>
    <s v="Fachzentrum"/>
    <s v="2. Untergeschoss"/>
    <s v="10.009"/>
    <s v="TF8.9 - Sonstige betriebstechnische Anlagen"/>
    <s v="Versorgungsschacht"/>
    <x v="156"/>
    <x v="3"/>
    <s v="Nein"/>
    <s v="Z (nur Regiearbeiten) - (alle restlichen)"/>
    <x v="1"/>
  </r>
  <r>
    <s v="BM OWL"/>
    <x v="1"/>
    <x v="2"/>
    <s v="Fachzentrum"/>
    <s v="2. Untergeschoss"/>
    <s v="10.010"/>
    <s v="VF9.1 - Flure, Hallen"/>
    <s v="Flur"/>
    <x v="157"/>
    <x v="3"/>
    <s v="Nein"/>
    <s v="B (VF9.1-9.2)"/>
    <x v="0"/>
  </r>
  <r>
    <s v="BM OWL"/>
    <x v="1"/>
    <x v="2"/>
    <s v="Fachzentrum"/>
    <s v="2. Untergeschoss"/>
    <s v="10.011"/>
    <s v="NF4.1 - Lagerräume"/>
    <s v="Lager"/>
    <x v="158"/>
    <x v="3"/>
    <s v="Nein"/>
    <s v="Z (nur Regiearbeiten) - (alle restlichen)"/>
    <x v="1"/>
  </r>
  <r>
    <s v="BM OWL"/>
    <x v="1"/>
    <x v="2"/>
    <s v="Fachzentrum"/>
    <s v="2. Untergeschoss"/>
    <s v="10.012"/>
    <s v="NF7.3 - Abstellräume"/>
    <s v="Abstellraum"/>
    <x v="159"/>
    <x v="3"/>
    <s v="Nein"/>
    <s v="Z (nur Regiearbeiten) - (alle restlichen)"/>
    <x v="1"/>
  </r>
  <r>
    <s v="BM OWL"/>
    <x v="1"/>
    <x v="2"/>
    <s v="Fachzentrum"/>
    <s v="2. Untergeschoss"/>
    <s v="10.013"/>
    <s v="NF4.1 - Lagerräume"/>
    <s v="Lager"/>
    <x v="160"/>
    <x v="3"/>
    <s v="Nein"/>
    <s v="Z (nur Regiearbeiten) - (alle restlichen)"/>
    <x v="1"/>
  </r>
  <r>
    <s v="BM OWL"/>
    <x v="1"/>
    <x v="2"/>
    <s v="Fachzentrum"/>
    <s v="2. Untergeschoss"/>
    <s v="10.014"/>
    <s v="NF3.2 - Werkstätten"/>
    <s v="Werkstatt"/>
    <x v="161"/>
    <x v="3"/>
    <s v="Nein"/>
    <s v="Z (nur Regiearbeiten) - (alle restlichen)"/>
    <x v="1"/>
  </r>
  <r>
    <s v="BM OWL"/>
    <x v="1"/>
    <x v="2"/>
    <s v="Fachzentrum"/>
    <s v="2. Untergeschoss"/>
    <s v="10.015"/>
    <s v="TF8.9 - Sonstige betriebstechnische Anlagen"/>
    <s v="Versorgungsschacht-geschlossen"/>
    <x v="162"/>
    <x v="3"/>
    <s v="Nein"/>
    <s v="Z (nur Regiearbeiten) - (alle restlichen)"/>
    <x v="1"/>
  </r>
  <r>
    <s v="BM OWL"/>
    <x v="1"/>
    <x v="2"/>
    <s v="Fachzentrum"/>
    <s v="2. Untergeschoss"/>
    <s v="10.016"/>
    <s v="TF8.9 - Sonstige betriebstechnische Anlagen"/>
    <s v="Versorgungsschacht-geschlossen"/>
    <x v="163"/>
    <x v="3"/>
    <s v="Nein"/>
    <s v="Z (nur Regiearbeiten) - (alle restlichen)"/>
    <x v="1"/>
  </r>
  <r>
    <s v="BM OWL"/>
    <x v="1"/>
    <x v="2"/>
    <s v="Fachzentrum"/>
    <s v="2. Untergeschoss"/>
    <s v="10.017"/>
    <s v="TF8.2 - Heizung und Brauchwassererwärmung"/>
    <s v="Heizung"/>
    <x v="164"/>
    <x v="3"/>
    <s v="Nein"/>
    <s v="Z (nur Regiearbeiten) - (alle restlichen)"/>
    <x v="1"/>
  </r>
  <r>
    <s v="BM OWL"/>
    <x v="1"/>
    <x v="2"/>
    <s v="Fachzentrum"/>
    <s v="2. Untergeschoss"/>
    <s v="10.018"/>
    <s v="TF8.3 - Raumlufttechnische Anlagen"/>
    <s v="Lüftung"/>
    <x v="165"/>
    <x v="3"/>
    <s v="Nein"/>
    <s v="Z (nur Regiearbeiten) - (alle restlichen)"/>
    <x v="1"/>
  </r>
  <r>
    <s v="BM OWL"/>
    <x v="1"/>
    <x v="2"/>
    <s v="Fachzentrum"/>
    <s v="2. Untergeschoss"/>
    <s v="10.019"/>
    <s v="TF8.4 - Elektrische Stromversorgung"/>
    <s v="ELT (Elektrotechnik)"/>
    <x v="166"/>
    <x v="2"/>
    <s v="Nein"/>
    <s v="Z (nur Regiearbeiten) - (alle restlichen)"/>
    <x v="1"/>
  </r>
  <r>
    <s v="BM OWL"/>
    <x v="1"/>
    <x v="2"/>
    <s v="Fachzentrum"/>
    <s v="2. Untergeschoss"/>
    <s v="10.020"/>
    <s v="TF8.3 - Raumlufttechnische Anlagen"/>
    <s v="Raumlufttechnik"/>
    <x v="167"/>
    <x v="3"/>
    <s v="Nein"/>
    <s v="Z (nur Regiearbeiten) - (alle restlichen)"/>
    <x v="1"/>
  </r>
  <r>
    <s v="BM OWL"/>
    <x v="1"/>
    <x v="2"/>
    <s v="Fachzentrum"/>
    <s v="2. Untergeschoss"/>
    <s v="10.021"/>
    <s v="TF8.9 - Sonstige betriebstechnische Anlagen"/>
    <s v="Versorgungsschacht-geschlossen"/>
    <x v="168"/>
    <x v="3"/>
    <s v="Nein"/>
    <s v="Z (nur Regiearbeiten) - (alle restlichen)"/>
    <x v="1"/>
  </r>
  <r>
    <s v="BM OWL"/>
    <x v="1"/>
    <x v="2"/>
    <s v="Fachzentrum"/>
    <s v="2. Untergeschoss"/>
    <s v="10.022"/>
    <s v="NF4.1 - Lagerräume"/>
    <s v="Lager"/>
    <x v="169"/>
    <x v="3"/>
    <s v="Nein"/>
    <s v="Z (nur Regiearbeiten) - (alle restlichen)"/>
    <x v="1"/>
  </r>
  <r>
    <s v="BM OWL"/>
    <x v="1"/>
    <x v="2"/>
    <s v="Fachzentrum"/>
    <s v="2. Untergeschoss"/>
    <s v="10.023"/>
    <s v="VF9.1 - Flure, Hallen"/>
    <s v="Flur"/>
    <x v="170"/>
    <x v="3"/>
    <s v="Nein"/>
    <s v="B (VF9.1-9.2)"/>
    <x v="0"/>
  </r>
  <r>
    <s v="BM OWL"/>
    <x v="1"/>
    <x v="2"/>
    <s v="Fachzentrum"/>
    <s v="2. Untergeschoss"/>
    <s v="10.024"/>
    <s v="VF9.1 - Flure, Hallen"/>
    <s v="Flur"/>
    <x v="171"/>
    <x v="3"/>
    <s v="Nein"/>
    <s v="B (VF9.1-9.2)"/>
    <x v="0"/>
  </r>
  <r>
    <s v="BM OWL"/>
    <x v="1"/>
    <x v="2"/>
    <s v="Fachzentrum"/>
    <s v="2. Untergeschoss"/>
    <s v="10.025"/>
    <s v="NF7.3 - Abstellräume"/>
    <s v="Abstellraum"/>
    <x v="172"/>
    <x v="3"/>
    <s v="Nein"/>
    <s v="Z (nur Regiearbeiten) - (alle restlichen)"/>
    <x v="1"/>
  </r>
  <r>
    <s v="BM OWL"/>
    <x v="1"/>
    <x v="2"/>
    <s v="Fachzentrum"/>
    <s v="2. Untergeschoss"/>
    <s v="10.026"/>
    <s v="NF7.3 - Abstellräume"/>
    <s v="Abstellraum"/>
    <x v="173"/>
    <x v="3"/>
    <s v="Nein"/>
    <s v="Z (nur Regiearbeiten) - (alle restlichen)"/>
    <x v="1"/>
  </r>
  <r>
    <s v="BM OWL"/>
    <x v="1"/>
    <x v="2"/>
    <s v="Fachzentrum"/>
    <s v="2. Untergeschoss"/>
    <s v="10.027"/>
    <s v="VF9.1 - Flure, Hallen"/>
    <s v="Flur"/>
    <x v="174"/>
    <x v="3"/>
    <s v="Nein"/>
    <s v="B (VF9.1-9.2)"/>
    <x v="0"/>
  </r>
  <r>
    <s v="BM OWL"/>
    <x v="1"/>
    <x v="2"/>
    <s v="Fachzentrum"/>
    <s v="2. Untergeschoss"/>
    <s v="10.028"/>
    <s v="NF7.3 - Abstellräume"/>
    <s v="Abstellraum"/>
    <x v="175"/>
    <x v="4"/>
    <s v="Nein"/>
    <s v="Z (nur Regiearbeiten) - (alle restlichen)"/>
    <x v="1"/>
  </r>
  <r>
    <s v="BM OWL"/>
    <x v="1"/>
    <x v="2"/>
    <s v="Fachzentrum"/>
    <s v="2. Untergeschoss"/>
    <s v="10.029"/>
    <s v="NF7.3 - Abstellräume"/>
    <s v="Abstellraum"/>
    <x v="176"/>
    <x v="3"/>
    <s v="Nein"/>
    <s v="Z (nur Regiearbeiten) - (alle restlichen)"/>
    <x v="1"/>
  </r>
  <r>
    <s v="BM OWL"/>
    <x v="1"/>
    <x v="2"/>
    <s v="Fachzentrum"/>
    <s v="2. Untergeschoss"/>
    <s v="10.030"/>
    <s v="NF7.3 - Abstellräume"/>
    <s v="Abstellraum"/>
    <x v="177"/>
    <x v="3"/>
    <s v="Nein"/>
    <s v="Z (nur Regiearbeiten) - (alle restlichen)"/>
    <x v="1"/>
  </r>
  <r>
    <s v="BM OWL"/>
    <x v="1"/>
    <x v="2"/>
    <s v="Fachzentrum"/>
    <s v="2. Untergeschoss"/>
    <s v="10.031"/>
    <s v="NF7.3 - Abstellräume"/>
    <s v="Abstellraum"/>
    <x v="178"/>
    <x v="3"/>
    <s v="Nein"/>
    <s v="Z (nur Regiearbeiten) - (alle restlichen)"/>
    <x v="1"/>
  </r>
  <r>
    <s v="BM OWL"/>
    <x v="1"/>
    <x v="2"/>
    <s v="Fachzentrum"/>
    <s v="1. Untergeschoss"/>
    <s v="20.001"/>
    <s v="VF9.1 - Flure, Hallen"/>
    <s v="Flur"/>
    <x v="179"/>
    <x v="0"/>
    <s v="Nein"/>
    <s v="B (VF9.1-9.2)"/>
    <x v="0"/>
  </r>
  <r>
    <s v="BM OWL"/>
    <x v="1"/>
    <x v="2"/>
    <s v="Fachzentrum"/>
    <s v="1. Untergeschoss"/>
    <s v="20.002"/>
    <s v="VF9.1 - Flure, Hallen"/>
    <s v="Flur"/>
    <x v="180"/>
    <x v="0"/>
    <s v="Nein"/>
    <s v="B (VF9.1-9.2)"/>
    <x v="0"/>
  </r>
  <r>
    <s v="BM OWL"/>
    <x v="1"/>
    <x v="2"/>
    <s v="Fachzentrum"/>
    <s v="1. Untergeschoss"/>
    <s v="20.003"/>
    <s v="VF9.1 - Flure, Hallen"/>
    <s v="Flur"/>
    <x v="181"/>
    <x v="2"/>
    <s v="Nein"/>
    <s v="B (VF9.1-9.2)"/>
    <x v="0"/>
  </r>
  <r>
    <s v="BM OWL"/>
    <x v="1"/>
    <x v="2"/>
    <s v="Fachzentrum"/>
    <s v="1. Untergeschoss"/>
    <s v="20.004"/>
    <s v="VF9.1 - Flure, Hallen"/>
    <s v="Flur"/>
    <x v="182"/>
    <x v="2"/>
    <s v="Nein"/>
    <s v="B (VF9.1-9.2)"/>
    <x v="0"/>
  </r>
  <r>
    <s v="BM OWL"/>
    <x v="1"/>
    <x v="2"/>
    <s v="Fachzentrum"/>
    <s v="1. Untergeschoss"/>
    <s v="20.005"/>
    <s v="VF9.1 - Flure, Hallen"/>
    <s v="Flur"/>
    <x v="183"/>
    <x v="2"/>
    <s v="Nein"/>
    <s v="B (VF9.1-9.2)"/>
    <x v="0"/>
  </r>
  <r>
    <s v="BM OWL"/>
    <x v="1"/>
    <x v="2"/>
    <s v="Fachzentrum"/>
    <s v="1. Untergeschoss"/>
    <s v="20.006"/>
    <s v="VF9.2 - Treppen"/>
    <s v="Treppe"/>
    <x v="184"/>
    <x v="3"/>
    <s v="Nein"/>
    <s v="B (VF9.1-9.2)"/>
    <x v="0"/>
  </r>
  <r>
    <s v="BM OWL"/>
    <x v="1"/>
    <x v="2"/>
    <s v="Fachzentrum"/>
    <s v="1. Untergeschoss"/>
    <s v="20.007"/>
    <s v="NF4.2 - Archive, Sammlungsräume"/>
    <s v="Archiv"/>
    <x v="185"/>
    <x v="2"/>
    <s v="Nein"/>
    <s v="Z (nur Regiearbeiten) - (alle restlichen)"/>
    <x v="0"/>
  </r>
  <r>
    <s v="BM OWL"/>
    <x v="1"/>
    <x v="2"/>
    <s v="Fachzentrum"/>
    <s v="1. Untergeschoss"/>
    <s v="20.008"/>
    <s v="TF8.6 - Aufzugs- und Förderanlagen"/>
    <s v="Aufzugstriebwerksraum"/>
    <x v="186"/>
    <x v="3"/>
    <s v="Nein"/>
    <s v="Z (nur Regiearbeiten) - (alle restlichen)"/>
    <x v="1"/>
  </r>
  <r>
    <s v="BM OWL"/>
    <x v="1"/>
    <x v="2"/>
    <s v="Fachzentrum"/>
    <s v="1. Untergeschoss"/>
    <s v="20.009"/>
    <s v="VF9.3 - Schächte für Förderanlagen"/>
    <s v="Aufzugsschacht"/>
    <x v="187"/>
    <x v="3"/>
    <s v="Nein"/>
    <s v="Z (nur Regiearbeiten) - (alle restlichen)"/>
    <x v="1"/>
  </r>
  <r>
    <s v="BM OWL"/>
    <x v="1"/>
    <x v="2"/>
    <s v="Fachzentrum"/>
    <s v="1. Untergeschoss"/>
    <s v="20.010"/>
    <s v="NF1.3 - Pausenräume"/>
    <s v="Werkstatt"/>
    <x v="39"/>
    <x v="2"/>
    <s v="Nein"/>
    <s v="E (NF1.2-1.4)"/>
    <x v="0"/>
  </r>
  <r>
    <s v="BM OWL"/>
    <x v="1"/>
    <x v="2"/>
    <s v="Fachzentrum"/>
    <s v="1. Untergeschoss"/>
    <s v="20.011"/>
    <s v="NF7.3 - Abstellräume"/>
    <s v="Abstellraum"/>
    <x v="188"/>
    <x v="2"/>
    <s v="Nein"/>
    <s v="Z (nur Regiearbeiten) - (alle restlichen)"/>
    <x v="1"/>
  </r>
  <r>
    <s v="BM OWL"/>
    <x v="1"/>
    <x v="2"/>
    <s v="Fachzentrum"/>
    <s v="1. Untergeschoss"/>
    <s v="20.012"/>
    <s v="VF9.1 - Flure, Hallen"/>
    <s v="Flur"/>
    <x v="189"/>
    <x v="2"/>
    <s v="Nein"/>
    <s v="B (VF9.1-9.2)"/>
    <x v="0"/>
  </r>
  <r>
    <s v="BM OWL"/>
    <x v="1"/>
    <x v="2"/>
    <s v="Fachzentrum"/>
    <s v="1. Untergeschoss"/>
    <s v="20.013"/>
    <s v="NF3.2 - Werkstätten"/>
    <s v="Werkstatt"/>
    <x v="190"/>
    <x v="2"/>
    <s v="Nein"/>
    <s v="Z (nur Regiearbeiten) - (alle restlichen)"/>
    <x v="1"/>
  </r>
  <r>
    <s v="BM OWL"/>
    <x v="1"/>
    <x v="2"/>
    <s v="Fachzentrum"/>
    <s v="1. Untergeschoss"/>
    <s v="20.013a"/>
    <s v="TF8.9 - Sonstige betriebstechnische Anlagen"/>
    <s v="BMZ"/>
    <x v="191"/>
    <x v="2"/>
    <s v="Nein"/>
    <s v="Z (nur Regiearbeiten) - (alle restlichen)"/>
    <x v="1"/>
  </r>
  <r>
    <s v="BM OWL"/>
    <x v="1"/>
    <x v="2"/>
    <s v="Fachzentrum"/>
    <s v="1. Untergeschoss"/>
    <s v="20.014"/>
    <s v="NF7.3 - Abstellräume"/>
    <s v="Abstellraum"/>
    <x v="192"/>
    <x v="2"/>
    <s v="Nein"/>
    <s v="Z (nur Regiearbeiten) - (alle restlichen)"/>
    <x v="1"/>
  </r>
  <r>
    <s v="BM OWL"/>
    <x v="1"/>
    <x v="2"/>
    <s v="Fachzentrum"/>
    <s v="1. Untergeschoss"/>
    <s v="20.015"/>
    <s v="VF9.2 - Treppen"/>
    <s v="Treppe"/>
    <x v="193"/>
    <x v="1"/>
    <s v="Nein"/>
    <s v="B (VF9.1-9.2)"/>
    <x v="0"/>
  </r>
  <r>
    <s v="BM OWL"/>
    <x v="1"/>
    <x v="2"/>
    <s v="Fachzentrum"/>
    <s v="1. Untergeschoss"/>
    <s v="20.016"/>
    <s v="VF9.2 - Treppen"/>
    <s v="Treppe"/>
    <x v="194"/>
    <x v="6"/>
    <s v="Nein"/>
    <s v="B (VF9.1-9.2)"/>
    <x v="0"/>
  </r>
  <r>
    <s v="BM OWL"/>
    <x v="1"/>
    <x v="2"/>
    <s v="Fachzentrum"/>
    <s v="1. Untergeschoss"/>
    <s v="20.017"/>
    <s v="NF4.1 - Lagerräume"/>
    <s v="Lager"/>
    <x v="195"/>
    <x v="1"/>
    <s v="Nein"/>
    <s v="Z (nur Regiearbeiten) - (alle restlichen)"/>
    <x v="1"/>
  </r>
  <r>
    <s v="BM OWL"/>
    <x v="1"/>
    <x v="2"/>
    <s v="Fachzentrum"/>
    <s v="1. Untergeschoss"/>
    <s v="20.018"/>
    <s v="NF4.1 - Lagerräume"/>
    <s v="Lager"/>
    <x v="196"/>
    <x v="2"/>
    <s v="Nein"/>
    <s v="Z (nur Regiearbeiten) - (alle restlichen)"/>
    <x v="1"/>
  </r>
  <r>
    <s v="BM OWL"/>
    <x v="1"/>
    <x v="2"/>
    <s v="Fachzentrum"/>
    <s v="1. Untergeschoss"/>
    <s v="20.019"/>
    <s v="NF4.2 - Archive, Sammlungsräume"/>
    <s v="Archiv"/>
    <x v="197"/>
    <x v="1"/>
    <s v="Nein"/>
    <s v="Z (nur Regiearbeiten) - (alle restlichen)"/>
    <x v="0"/>
  </r>
  <r>
    <s v="BM OWL"/>
    <x v="1"/>
    <x v="2"/>
    <s v="Fachzentrum"/>
    <s v="1. Untergeschoss"/>
    <s v="20.023"/>
    <s v="VF9.1 - Flure, Hallen"/>
    <s v="Flur"/>
    <x v="198"/>
    <x v="2"/>
    <s v="Nein"/>
    <s v="B (VF9.1-9.2)"/>
    <x v="0"/>
  </r>
  <r>
    <s v="BM OWL"/>
    <x v="1"/>
    <x v="2"/>
    <s v="Fachzentrum"/>
    <s v="1. Untergeschoss"/>
    <s v="20.025"/>
    <s v="NF4.2 - Archive, Sammlungsräume"/>
    <s v="Archiv"/>
    <x v="199"/>
    <x v="1"/>
    <s v="Nein"/>
    <s v="Z (nur Regiearbeiten) - (alle restlichen)"/>
    <x v="1"/>
  </r>
  <r>
    <s v="BM OWL"/>
    <x v="1"/>
    <x v="2"/>
    <s v="Fachzentrum"/>
    <s v="1. Untergeschoss"/>
    <s v="20.030"/>
    <s v="VF9.2 - Treppen"/>
    <s v="Treppe"/>
    <x v="200"/>
    <x v="3"/>
    <s v="Nein"/>
    <s v="B (VF9.1-9.2)"/>
    <x v="0"/>
  </r>
  <r>
    <s v="BM OWL"/>
    <x v="1"/>
    <x v="2"/>
    <s v="Fachzentrum"/>
    <s v="1. Untergeschoss"/>
    <s v="20.031"/>
    <s v="TF8.3 - Raumlufttechnische Anlagen"/>
    <s v="Raumlufttechnik"/>
    <x v="201"/>
    <x v="3"/>
    <s v="Nein"/>
    <s v="Z (nur Regiearbeiten) - (alle restlichen)"/>
    <x v="1"/>
  </r>
  <r>
    <s v="BM OWL"/>
    <x v="1"/>
    <x v="2"/>
    <s v="Fachzentrum"/>
    <s v="1. Untergeschoss"/>
    <s v="20.032"/>
    <s v="VF9.1 - Flure, Hallen"/>
    <s v="Flur"/>
    <x v="202"/>
    <x v="0"/>
    <s v="Nein"/>
    <s v="B (VF9.1-9.2)"/>
    <x v="0"/>
  </r>
  <r>
    <s v="BM OWL"/>
    <x v="1"/>
    <x v="2"/>
    <s v="Fachzentrum"/>
    <s v="1. Untergeschoss"/>
    <s v="20.033"/>
    <s v="NF4.2 - Archive, Sammlungsräume"/>
    <s v="Archiv"/>
    <x v="203"/>
    <x v="1"/>
    <s v="Nein"/>
    <s v="Z (nur Regiearbeiten) - (alle restlichen)"/>
    <x v="0"/>
  </r>
  <r>
    <s v="BM OWL"/>
    <x v="1"/>
    <x v="2"/>
    <s v="Fachzentrum"/>
    <s v="1. Untergeschoss"/>
    <s v="20.036"/>
    <s v="VF9.1 - Flure, Hallen"/>
    <s v="Flur"/>
    <x v="204"/>
    <x v="0"/>
    <s v="Nein"/>
    <s v="B (VF9.1-9.2)"/>
    <x v="0"/>
  </r>
  <r>
    <s v="BM OWL"/>
    <x v="1"/>
    <x v="2"/>
    <s v="Fachzentrum"/>
    <s v="1. Untergeschoss"/>
    <s v="20.037"/>
    <s v="NF4.2 - Archive, Sammlungsräume"/>
    <s v="Archiv"/>
    <x v="205"/>
    <x v="2"/>
    <s v="Nein"/>
    <s v="Z (nur Regiearbeiten) - (alle restlichen)"/>
    <x v="1"/>
  </r>
  <r>
    <s v="BM OWL"/>
    <x v="1"/>
    <x v="2"/>
    <s v="Fachzentrum"/>
    <s v="1. Untergeschoss"/>
    <s v="20.038"/>
    <s v="NF4.2 - Archive, Sammlungsräume"/>
    <s v="Archiv"/>
    <x v="206"/>
    <x v="7"/>
    <s v="Nein"/>
    <s v="Z (nur Regiearbeiten) - (alle restlichen)"/>
    <x v="1"/>
  </r>
  <r>
    <s v="BM OWL"/>
    <x v="1"/>
    <x v="2"/>
    <s v="Fachzentrum"/>
    <s v="1. Untergeschoss"/>
    <s v="20.041"/>
    <s v="VF9.1 - Flure, Hallen"/>
    <s v="Flur"/>
    <x v="207"/>
    <x v="2"/>
    <s v="Nein"/>
    <s v="B (VF9.1-9.2)"/>
    <x v="0"/>
  </r>
  <r>
    <s v="BM OWL"/>
    <x v="1"/>
    <x v="2"/>
    <s v="Fachzentrum"/>
    <s v="1. Untergeschoss"/>
    <s v="20.042"/>
    <s v="VF9.2 - Treppen"/>
    <s v="Treppe"/>
    <x v="208"/>
    <x v="3"/>
    <s v="Nein"/>
    <s v="B (VF9.1-9.2)"/>
    <x v="0"/>
  </r>
  <r>
    <s v="BM OWL"/>
    <x v="1"/>
    <x v="2"/>
    <s v="Fachzentrum"/>
    <s v="1. Untergeschoss"/>
    <s v="20.043"/>
    <s v="VF9.1 - Flure, Hallen"/>
    <s v="Flur"/>
    <x v="209"/>
    <x v="2"/>
    <s v="Nein"/>
    <s v="B (VF9.1-9.2)"/>
    <x v="0"/>
  </r>
  <r>
    <s v="BM OWL"/>
    <x v="1"/>
    <x v="2"/>
    <s v="Fachzentrum"/>
    <s v="1. Untergeschoss"/>
    <s v="20.047"/>
    <s v="NF4.2 - Archive, Sammlungsräume"/>
    <s v="Archiv"/>
    <x v="210"/>
    <x v="1"/>
    <s v="Nein"/>
    <s v="Z (nur Regiearbeiten) - (alle restlichen)"/>
    <x v="1"/>
  </r>
  <r>
    <s v="BM OWL"/>
    <x v="1"/>
    <x v="2"/>
    <s v="Fachzentrum"/>
    <s v="1. Untergeschoss"/>
    <s v="20.048"/>
    <s v="TF8.5 - Fernmeldetechnik"/>
    <s v="Serverraum"/>
    <x v="211"/>
    <x v="1"/>
    <s v="Nein"/>
    <s v="Z (nur Regiearbeiten) - (alle restlichen)"/>
    <x v="1"/>
  </r>
  <r>
    <s v="BM OWL"/>
    <x v="1"/>
    <x v="2"/>
    <s v="Fachzentrum"/>
    <s v="1. Untergeschoss"/>
    <s v="20.049"/>
    <s v="NF4.1 - Lagerräume"/>
    <s v="Lager"/>
    <x v="212"/>
    <x v="1"/>
    <s v="Nein"/>
    <s v="Z (nur Regiearbeiten) - (alle restlichen)"/>
    <x v="1"/>
  </r>
  <r>
    <s v="BM OWL"/>
    <x v="1"/>
    <x v="2"/>
    <s v="Fachzentrum"/>
    <s v="1. Untergeschoss"/>
    <s v="20.050"/>
    <s v="VF9.1 - Flure, Hallen"/>
    <s v="Flur"/>
    <x v="213"/>
    <x v="2"/>
    <s v="Nein"/>
    <s v="B (VF9.1-9.2)"/>
    <x v="0"/>
  </r>
  <r>
    <s v="BM OWL"/>
    <x v="1"/>
    <x v="2"/>
    <s v="Fachzentrum"/>
    <s v="1. Untergeschoss"/>
    <s v="20.051"/>
    <s v="NF7.3 - Abstellräume"/>
    <s v="Abstellraum"/>
    <x v="214"/>
    <x v="3"/>
    <s v="Nein"/>
    <s v="Z (nur Regiearbeiten) - (alle restlichen)"/>
    <x v="1"/>
  </r>
  <r>
    <s v="BM OWL"/>
    <x v="1"/>
    <x v="2"/>
    <s v="Fachzentrum"/>
    <s v="1. Untergeschoss"/>
    <s v="20.052"/>
    <s v="VF9.2 - Treppen"/>
    <s v="Treppe"/>
    <x v="215"/>
    <x v="3"/>
    <s v="Nein"/>
    <s v="B (VF9.1-9.2)"/>
    <x v="0"/>
  </r>
  <r>
    <s v="BM OWL"/>
    <x v="1"/>
    <x v="2"/>
    <s v="Fachzentrum"/>
    <s v="1. Untergeschoss"/>
    <s v="20.053"/>
    <s v="VF9.2 - Treppen"/>
    <s v="Treppe"/>
    <x v="216"/>
    <x v="8"/>
    <s v="Nein"/>
    <s v="B (VF9.1-9.2)"/>
    <x v="0"/>
  </r>
  <r>
    <s v="BM OWL"/>
    <x v="1"/>
    <x v="2"/>
    <s v="Fachzentrum"/>
    <s v="1. Untergeschoss"/>
    <s v="20.054"/>
    <s v="VF9.1 - Flure, Hallen"/>
    <s v="Flur"/>
    <x v="217"/>
    <x v="2"/>
    <s v="Nein"/>
    <s v="B (VF9.1-9.2)"/>
    <x v="0"/>
  </r>
  <r>
    <s v="BM OWL"/>
    <x v="1"/>
    <x v="2"/>
    <s v="Fachzentrum"/>
    <s v="1. Untergeschoss"/>
    <s v="20.055"/>
    <s v="NF7.1 - Sanitärräume"/>
    <s v="WC"/>
    <x v="218"/>
    <x v="2"/>
    <s v="Nein"/>
    <s v="D (NF7.1-7.2)"/>
    <x v="0"/>
  </r>
  <r>
    <s v="BM OWL"/>
    <x v="1"/>
    <x v="2"/>
    <s v="Fachzentrum"/>
    <s v="1. Untergeschoss"/>
    <s v="20.056"/>
    <s v="NF7.1 - Sanitärräume"/>
    <s v="WC"/>
    <x v="219"/>
    <x v="2"/>
    <s v="Nein"/>
    <s v="D (NF7.1-7.2)"/>
    <x v="0"/>
  </r>
  <r>
    <s v="BM OWL"/>
    <x v="1"/>
    <x v="2"/>
    <s v="Fachzentrum"/>
    <s v="1. Untergeschoss"/>
    <s v="20.057"/>
    <s v="NF7.1 - Sanitärräume"/>
    <s v="WC"/>
    <x v="220"/>
    <x v="2"/>
    <s v="Nein"/>
    <s v="D (NF7.1-7.2)"/>
    <x v="0"/>
  </r>
  <r>
    <s v="BM OWL"/>
    <x v="1"/>
    <x v="2"/>
    <s v="Fachzentrum"/>
    <s v="1. Untergeschoss"/>
    <s v="20.058"/>
    <s v="NF7.1 - Sanitärräume"/>
    <s v="WC"/>
    <x v="221"/>
    <x v="2"/>
    <s v="Nein"/>
    <s v="D (NF7.1-7.2)"/>
    <x v="0"/>
  </r>
  <r>
    <s v="BM OWL"/>
    <x v="1"/>
    <x v="2"/>
    <s v="Fachzentrum"/>
    <s v="1. Untergeschoss"/>
    <s v="20.059"/>
    <s v="NF4.1 - Lagerräume"/>
    <s v="Lager"/>
    <x v="222"/>
    <x v="1"/>
    <s v="Nein"/>
    <s v="Z (nur Regiearbeiten) - (alle restlichen)"/>
    <x v="1"/>
  </r>
  <r>
    <s v="BM OWL"/>
    <x v="1"/>
    <x v="2"/>
    <s v="Fachzentrum"/>
    <s v="1. Untergeschoss"/>
    <s v="20.060"/>
    <s v="TF8.4 - Elektrische Stromversorgung"/>
    <s v="ELT"/>
    <x v="223"/>
    <x v="3"/>
    <s v="Nein"/>
    <s v="Z (nur Regiearbeiten) - (alle restlichen)"/>
    <x v="1"/>
  </r>
  <r>
    <s v="BM OWL"/>
    <x v="1"/>
    <x v="2"/>
    <s v="Fachzentrum"/>
    <s v="1. Untergeschoss"/>
    <s v="20.061"/>
    <s v="NF7.3 - Abstellräume"/>
    <s v="Abstellraum"/>
    <x v="224"/>
    <x v="3"/>
    <s v="Nein"/>
    <s v="Z (nur Regiearbeiten) - (alle restlichen)"/>
    <x v="1"/>
  </r>
  <r>
    <s v="BM OWL"/>
    <x v="1"/>
    <x v="2"/>
    <s v="Fachzentrum"/>
    <s v="1. Untergeschoss"/>
    <s v="20.062"/>
    <s v="NF7.3 - Abstellräume"/>
    <s v="Abstellraum"/>
    <x v="225"/>
    <x v="3"/>
    <s v="Nein"/>
    <s v="Z (nur Regiearbeiten) - (alle restlichen)"/>
    <x v="1"/>
  </r>
  <r>
    <s v="BM OWL"/>
    <x v="1"/>
    <x v="2"/>
    <s v="Fachzentrum"/>
    <s v="1. Untergeschoss"/>
    <s v="20.063"/>
    <s v="NF7.3 - Abstellräume"/>
    <s v="Abstellraum"/>
    <x v="226"/>
    <x v="3"/>
    <s v="Nein"/>
    <s v="Z (nur Regiearbeiten) - (alle restlichen)"/>
    <x v="1"/>
  </r>
  <r>
    <s v="BM OWL"/>
    <x v="1"/>
    <x v="2"/>
    <s v="Fachzentrum"/>
    <s v="1. Untergeschoss"/>
    <s v="20.064"/>
    <s v="NF7.3 - Abstellräume"/>
    <s v="Abstellraum"/>
    <x v="227"/>
    <x v="3"/>
    <s v="Nein"/>
    <s v="Z (nur Regiearbeiten) - (alle restlichen)"/>
    <x v="1"/>
  </r>
  <r>
    <s v="BM OWL"/>
    <x v="1"/>
    <x v="2"/>
    <s v="Fachzentrum"/>
    <s v="Erdgeschoss"/>
    <s v="30.001"/>
    <s v="VF9.1 - Flure, Hallen"/>
    <s v="Flur"/>
    <x v="228"/>
    <x v="0"/>
    <s v="Nein"/>
    <s v="B (VF9.1-9.2)"/>
    <x v="0"/>
  </r>
  <r>
    <s v="BM OWL"/>
    <x v="1"/>
    <x v="3"/>
    <s v="Garage"/>
    <s v="Erdgeschoss"/>
    <s v="30.001"/>
    <s v="NF7.4 - Fahrzeugabstellflächen"/>
    <s v="Garage"/>
    <x v="229"/>
    <x v="3"/>
    <s v="Nein"/>
    <s v="Z (nur Regiearbeiten) - (alle restlichen)"/>
    <x v="1"/>
  </r>
  <r>
    <s v="BM OWL"/>
    <x v="1"/>
    <x v="3"/>
    <s v="Garage"/>
    <s v="Erdgeschoss"/>
    <s v="30.002"/>
    <s v="NF7.4 - Fahrzeugabstellflächen"/>
    <s v="Garage"/>
    <x v="230"/>
    <x v="3"/>
    <s v="Nein"/>
    <s v="Z (nur Regiearbeiten) - (alle restlichen)"/>
    <x v="1"/>
  </r>
  <r>
    <s v="BM OWL"/>
    <x v="1"/>
    <x v="2"/>
    <s v="Fachzentrum"/>
    <s v="Erdgeschoss"/>
    <s v="30.002"/>
    <s v="VF9.2 - Treppen"/>
    <s v="Treppe"/>
    <x v="231"/>
    <x v="0"/>
    <s v="Nein"/>
    <s v="B (VF9.1-9.2)"/>
    <x v="0"/>
  </r>
  <r>
    <s v="BM OWL"/>
    <x v="1"/>
    <x v="2"/>
    <s v="Fachzentrum"/>
    <s v="Erdgeschoss"/>
    <s v="30.003"/>
    <s v="VF9.2 - Treppen"/>
    <s v="Treppe"/>
    <x v="232"/>
    <x v="0"/>
    <s v="Nein"/>
    <s v="B (VF9.1-9.2)"/>
    <x v="0"/>
  </r>
  <r>
    <s v="BM OWL"/>
    <x v="1"/>
    <x v="2"/>
    <s v="Fachzentrum"/>
    <s v="Erdgeschoss"/>
    <s v="30.004"/>
    <s v="VF9.2 - Treppen"/>
    <s v="Treppe"/>
    <x v="231"/>
    <x v="0"/>
    <s v="Nein"/>
    <s v="B (VF9.1-9.2)"/>
    <x v="0"/>
  </r>
  <r>
    <s v="BM OWL"/>
    <x v="1"/>
    <x v="2"/>
    <s v="Fachzentrum"/>
    <s v="Erdgeschoss"/>
    <s v="30.005"/>
    <s v="VF9.1 - Flure, Hallen"/>
    <s v="Flur"/>
    <x v="233"/>
    <x v="0"/>
    <s v="Nein"/>
    <s v="B (VF9.1-9.2)"/>
    <x v="0"/>
  </r>
  <r>
    <s v="BM OWL"/>
    <x v="1"/>
    <x v="2"/>
    <s v="Fachzentrum"/>
    <s v="Erdgeschoss"/>
    <s v="30.006"/>
    <s v="VF9.1 - Flure, Hallen"/>
    <s v="Flur"/>
    <x v="234"/>
    <x v="0"/>
    <s v="Nein"/>
    <s v="B (VF9.1-9.2)"/>
    <x v="0"/>
  </r>
  <r>
    <s v="BM OWL"/>
    <x v="1"/>
    <x v="2"/>
    <s v="Fachzentrum"/>
    <s v="Erdgeschoss"/>
    <s v="30.007"/>
    <s v="VF9.2 - Treppen"/>
    <s v="Treppe"/>
    <x v="235"/>
    <x v="4"/>
    <s v="Nein"/>
    <s v="B (VF9.1-9.2)"/>
    <x v="0"/>
  </r>
  <r>
    <s v="BM OWL"/>
    <x v="1"/>
    <x v="2"/>
    <s v="Fachzentrum"/>
    <s v="Erdgeschoss"/>
    <s v="30.008"/>
    <s v="VF9.2 - Treppen"/>
    <s v="Treppe"/>
    <x v="236"/>
    <x v="0"/>
    <s v="Nein"/>
    <s v="B (VF9.1-9.2)"/>
    <x v="0"/>
  </r>
  <r>
    <s v="BM OWL"/>
    <x v="1"/>
    <x v="2"/>
    <s v="Fachzentrum"/>
    <s v="Erdgeschoss"/>
    <s v="30.009"/>
    <s v="VF9.1 - Flure, Hallen"/>
    <s v="Flur"/>
    <x v="237"/>
    <x v="0"/>
    <s v="Nein"/>
    <s v="B (VF9.1-9.2)"/>
    <x v="0"/>
  </r>
  <r>
    <s v="BM OWL"/>
    <x v="1"/>
    <x v="2"/>
    <s v="Fachzentrum"/>
    <s v="Erdgeschoss"/>
    <s v="30.010"/>
    <s v="VF9.1 - Flure, Hallen"/>
    <s v="Flur"/>
    <x v="238"/>
    <x v="0"/>
    <s v="Nein"/>
    <s v="B (VF9.1-9.2)"/>
    <x v="0"/>
  </r>
  <r>
    <s v="BM OWL"/>
    <x v="1"/>
    <x v="2"/>
    <s v="Fachzentrum"/>
    <s v="Erdgeschoss"/>
    <s v="30.011"/>
    <s v="VF9.1 - Flure, Hallen"/>
    <s v="Flur"/>
    <x v="239"/>
    <x v="0"/>
    <s v="Nein"/>
    <s v="B (VF9.1-9.2)"/>
    <x v="0"/>
  </r>
  <r>
    <s v="BM OWL"/>
    <x v="1"/>
    <x v="2"/>
    <s v="Fachzentrum"/>
    <s v="Erdgeschoss"/>
    <s v="30.012"/>
    <s v="TF8.6 - Aufzugs- und Förderanlagen"/>
    <s v="Aufzugskabine"/>
    <x v="240"/>
    <x v="3"/>
    <s v="Nein"/>
    <s v="H (TF8.6-nur Aufzugskabine)"/>
    <x v="0"/>
  </r>
  <r>
    <s v="BM OWL"/>
    <x v="1"/>
    <x v="2"/>
    <s v="Fachzentrum"/>
    <s v="Erdgeschoss"/>
    <s v="30.013"/>
    <s v="NF5.2 - Allgemeine Unterrichts- und Übungsräume ohne festes Gestühl"/>
    <s v="Büro"/>
    <x v="241"/>
    <x v="0"/>
    <s v="Nein"/>
    <s v="F (NF5.2 / NF5.5 / NF6.1)"/>
    <x v="0"/>
  </r>
  <r>
    <s v="BM OWL"/>
    <x v="1"/>
    <x v="2"/>
    <s v="Fachzentrum"/>
    <s v="Erdgeschoss"/>
    <s v="30.014"/>
    <s v="VF9.2 - Treppen"/>
    <s v="Treppe"/>
    <x v="242"/>
    <x v="1"/>
    <s v="Nein"/>
    <s v="B (VF9.1-9.2)"/>
    <x v="0"/>
  </r>
  <r>
    <s v="BM OWL"/>
    <x v="1"/>
    <x v="2"/>
    <s v="Fachzentrum"/>
    <s v="Erdgeschoss"/>
    <s v="30.015"/>
    <s v="VF9.1 - Flure, Hallen"/>
    <s v="Flur"/>
    <x v="243"/>
    <x v="9"/>
    <s v="Nein"/>
    <s v="B (VF9.1-9.2)"/>
    <x v="0"/>
  </r>
  <r>
    <s v="BM OWL"/>
    <x v="1"/>
    <x v="2"/>
    <s v="Fachzentrum"/>
    <s v="Erdgeschoss"/>
    <s v="30.016"/>
    <s v="NF2.5 - Schalterräume"/>
    <s v="Kundenhalle"/>
    <x v="244"/>
    <x v="0"/>
    <s v="Nein"/>
    <s v="A (NF2.1-2.8 / NF4.4-nur Poststellen)"/>
    <x v="0"/>
  </r>
  <r>
    <s v="BM OWL"/>
    <x v="1"/>
    <x v="2"/>
    <s v="Fachzentrum"/>
    <s v="Erdgeschoss"/>
    <s v="30.017"/>
    <s v="VF9.1 - Flure, Hallen"/>
    <s v="Flur"/>
    <x v="245"/>
    <x v="0"/>
    <s v="Nein"/>
    <s v="B (VF9.1-9.2)"/>
    <x v="0"/>
  </r>
  <r>
    <s v="BM OWL"/>
    <x v="1"/>
    <x v="2"/>
    <s v="Fachzentrum"/>
    <s v="Erdgeschoss"/>
    <s v="30.018"/>
    <s v="VF9.9 - Sonstige Verkehrsflächen"/>
    <s v="überdachter Außenbereich"/>
    <x v="60"/>
    <x v="10"/>
    <s v="Nein"/>
    <s v="Z (nur Regiearbeiten) - (alle restlichen)"/>
    <x v="0"/>
  </r>
  <r>
    <s v="BM OWL"/>
    <x v="1"/>
    <x v="2"/>
    <s v="Fachzentrum"/>
    <s v="Erdgeschoss"/>
    <s v="30.019"/>
    <s v="NF7.1 - Sanitärräume"/>
    <s v="WC"/>
    <x v="246"/>
    <x v="2"/>
    <s v="Nein"/>
    <s v="D (NF7.1-7.2)"/>
    <x v="0"/>
  </r>
  <r>
    <s v="BM OWL"/>
    <x v="1"/>
    <x v="2"/>
    <s v="Fachzentrum"/>
    <s v="Erdgeschoss"/>
    <s v="30.020"/>
    <s v="NF7.1 - Sanitärräume"/>
    <s v="WC"/>
    <x v="247"/>
    <x v="2"/>
    <s v="Nein"/>
    <s v="D (NF7.1-7.2)"/>
    <x v="0"/>
  </r>
  <r>
    <s v="BM OWL"/>
    <x v="1"/>
    <x v="2"/>
    <s v="Fachzentrum"/>
    <s v="Erdgeschoss"/>
    <s v="30.021"/>
    <s v="NF7.1 - Sanitärräume"/>
    <s v="WC"/>
    <x v="248"/>
    <x v="2"/>
    <s v="Nein"/>
    <s v="D (NF7.1-7.2)"/>
    <x v="0"/>
  </r>
  <r>
    <s v="BM OWL"/>
    <x v="1"/>
    <x v="2"/>
    <s v="Fachzentrum"/>
    <s v="Erdgeschoss"/>
    <s v="30.022"/>
    <s v="NF1.3 - Pausenräume"/>
    <s v="Pausenraum"/>
    <x v="249"/>
    <x v="0"/>
    <s v="Nein"/>
    <s v="E (NF1.2-1.4)"/>
    <x v="0"/>
  </r>
  <r>
    <s v="BM OWL"/>
    <x v="1"/>
    <x v="2"/>
    <s v="Fachzentrum"/>
    <s v="Erdgeschoss"/>
    <s v="30.023"/>
    <s v="NF7.2 - Garderoben"/>
    <s v="Garderobe"/>
    <x v="175"/>
    <x v="0"/>
    <s v="Nein"/>
    <s v="D (NF7.1-7.2)"/>
    <x v="0"/>
  </r>
  <r>
    <s v="BM OWL"/>
    <x v="1"/>
    <x v="2"/>
    <s v="Fachzentrum"/>
    <s v="Erdgeschoss"/>
    <s v="30.024"/>
    <s v="NF6.1 - Räume mit allgemeiner medizinischer Ausstattung"/>
    <s v="Erste-Hilfe-Raum"/>
    <x v="250"/>
    <x v="0"/>
    <s v="Nein"/>
    <s v="F (NF5.2 / NF5.5 / NF6.1)"/>
    <x v="0"/>
  </r>
  <r>
    <s v="BM OWL"/>
    <x v="1"/>
    <x v="2"/>
    <s v="Fachzentrum"/>
    <s v="Erdgeschoss"/>
    <s v="30.025"/>
    <s v="NF2.1 - Büroräume"/>
    <s v="Büro"/>
    <x v="251"/>
    <x v="0"/>
    <s v="Nein"/>
    <s v="A (NF2.1-2.8 / NF4.4-nur Poststellen)"/>
    <x v="0"/>
  </r>
  <r>
    <s v="BM OWL"/>
    <x v="1"/>
    <x v="2"/>
    <s v="Fachzentrum"/>
    <s v="Erdgeschoss"/>
    <s v="30.026"/>
    <s v="VF9.2 - Treppen"/>
    <s v="Treppe"/>
    <x v="252"/>
    <x v="6"/>
    <s v="Nein"/>
    <s v="B (VF9.1-9.2)"/>
    <x v="0"/>
  </r>
  <r>
    <s v="BM OWL"/>
    <x v="1"/>
    <x v="2"/>
    <s v="Fachzentrum"/>
    <s v="Erdgeschoss"/>
    <s v="30.027"/>
    <s v="NF4.1 - Lagerräume"/>
    <s v="Lager"/>
    <x v="253"/>
    <x v="0"/>
    <s v="Nein"/>
    <s v="Z (nur Regiearbeiten) - (alle restlichen)"/>
    <x v="1"/>
  </r>
  <r>
    <s v="BM OWL"/>
    <x v="1"/>
    <x v="2"/>
    <s v="Fachzentrum"/>
    <s v="Erdgeschoss"/>
    <s v="30.028"/>
    <s v="VF9.1 - Flure, Hallen"/>
    <s v="Flur"/>
    <x v="254"/>
    <x v="0"/>
    <s v="Nein"/>
    <s v="B (VF9.1-9.2)"/>
    <x v="0"/>
  </r>
  <r>
    <s v="BM OWL"/>
    <x v="1"/>
    <x v="2"/>
    <s v="Fachzentrum"/>
    <s v="Erdgeschoss"/>
    <s v="30.029"/>
    <s v="VF9.2 - Treppen"/>
    <s v="Treppe"/>
    <x v="255"/>
    <x v="1"/>
    <s v="Nein"/>
    <s v="B (VF9.1-9.2)"/>
    <x v="0"/>
  </r>
  <r>
    <s v="BM OWL"/>
    <x v="1"/>
    <x v="2"/>
    <s v="Fachzentrum"/>
    <s v="Erdgeschoss"/>
    <s v="30.030"/>
    <s v="VF9.1 - Flure, Hallen"/>
    <s v="Flur"/>
    <x v="256"/>
    <x v="2"/>
    <s v="Nein"/>
    <s v="B (VF9.1-9.2)"/>
    <x v="0"/>
  </r>
  <r>
    <s v="BM OWL"/>
    <x v="1"/>
    <x v="2"/>
    <s v="Fachzentrum"/>
    <s v="Erdgeschoss"/>
    <s v="30.031"/>
    <s v="VF9.2 - Treppen"/>
    <s v="Treppe"/>
    <x v="257"/>
    <x v="8"/>
    <s v="Nein"/>
    <s v="B (VF9.1-9.2)"/>
    <x v="0"/>
  </r>
  <r>
    <s v="BM OWL"/>
    <x v="1"/>
    <x v="2"/>
    <s v="Fachzentrum"/>
    <s v="Erdgeschoss"/>
    <s v="30.032"/>
    <s v="NF2.3 - Besprechungsräume"/>
    <s v="Besprechungsraum"/>
    <x v="258"/>
    <x v="0"/>
    <s v="Nein"/>
    <s v="A (NF2.1-2.8 / NF4.4-nur Poststellen)"/>
    <x v="0"/>
  </r>
  <r>
    <s v="BM OWL"/>
    <x v="1"/>
    <x v="2"/>
    <s v="Fachzentrum"/>
    <s v="Erdgeschoss"/>
    <s v="30.033"/>
    <s v="NF4.4 - Annahme- und Ausgaberäume"/>
    <s v="Poststelle"/>
    <x v="222"/>
    <x v="0"/>
    <s v="Nein"/>
    <s v="A (NF2.1-2.8 / NF4.4-nur Poststellen)"/>
    <x v="0"/>
  </r>
  <r>
    <s v="BM OWL"/>
    <x v="1"/>
    <x v="2"/>
    <s v="Fachzentrum"/>
    <s v="Erdgeschoss"/>
    <s v="30.034"/>
    <s v="NF7.3 - Abstellräume"/>
    <s v="Abstellraum"/>
    <x v="259"/>
    <x v="0"/>
    <s v="Nein"/>
    <s v="Z (nur Regiearbeiten) - (alle restlichen)"/>
    <x v="1"/>
  </r>
  <r>
    <s v="BM OWL"/>
    <x v="1"/>
    <x v="2"/>
    <s v="Fachzentrum"/>
    <s v="Erdgeschoss"/>
    <s v="30.035"/>
    <s v="VF9.9 - Sonstige Verkehrsflächen"/>
    <s v="überdachter Außenbereich"/>
    <x v="260"/>
    <x v="11"/>
    <s v="Nein"/>
    <s v="Z (nur Regiearbeiten) - (alle restlichen)"/>
    <x v="0"/>
  </r>
  <r>
    <s v="BM OWL"/>
    <x v="1"/>
    <x v="2"/>
    <s v="Fachzentrum"/>
    <s v="1. Obergeschoss"/>
    <s v="40.101"/>
    <s v="VF9.2 - Treppen"/>
    <s v="Treppe"/>
    <x v="261"/>
    <x v="0"/>
    <s v="Nein"/>
    <s v="B (VF9.1-9.2)"/>
    <x v="0"/>
  </r>
  <r>
    <s v="BM OWL"/>
    <x v="1"/>
    <x v="2"/>
    <s v="Fachzentrum"/>
    <s v="1. Obergeschoss"/>
    <s v="40.102"/>
    <s v="VF9.1 - Flure, Hallen"/>
    <s v="Flur"/>
    <x v="262"/>
    <x v="0"/>
    <s v="Nein"/>
    <s v="B (VF9.1-9.2)"/>
    <x v="0"/>
  </r>
  <r>
    <s v="BM OWL"/>
    <x v="1"/>
    <x v="2"/>
    <s v="Fachzentrum"/>
    <s v="1. Obergeschoss"/>
    <s v="40.103"/>
    <s v="VF9.1 - Flure, Hallen"/>
    <s v="Flur"/>
    <x v="263"/>
    <x v="0"/>
    <s v="Nein"/>
    <s v="B (VF9.1-9.2)"/>
    <x v="0"/>
  </r>
  <r>
    <s v="BM OWL"/>
    <x v="1"/>
    <x v="2"/>
    <s v="Fachzentrum"/>
    <s v="1. Obergeschoss"/>
    <s v="40.104"/>
    <s v="NF7.3 - Abstellräume"/>
    <s v="Abstellraum"/>
    <x v="264"/>
    <x v="1"/>
    <s v="Nein"/>
    <s v="Z (nur Regiearbeiten) - (alle restlichen)"/>
    <x v="1"/>
  </r>
  <r>
    <s v="BM OWL"/>
    <x v="1"/>
    <x v="2"/>
    <s v="Fachzentrum"/>
    <s v="1. Obergeschoss"/>
    <s v="40.105"/>
    <s v="VF9.1 - Flure, Hallen"/>
    <s v="Flur"/>
    <x v="265"/>
    <x v="0"/>
    <s v="Nein"/>
    <s v="B (VF9.1-9.2)"/>
    <x v="0"/>
  </r>
  <r>
    <s v="BM OWL"/>
    <x v="1"/>
    <x v="2"/>
    <s v="Fachzentrum"/>
    <s v="1. Obergeschoss"/>
    <s v="40.106"/>
    <s v="VF9.1 - Flure, Hallen"/>
    <s v="Flur"/>
    <x v="266"/>
    <x v="0"/>
    <s v="Nein"/>
    <s v="B (VF9.1-9.2)"/>
    <x v="0"/>
  </r>
  <r>
    <s v="BM OWL"/>
    <x v="1"/>
    <x v="2"/>
    <s v="Fachzentrum"/>
    <s v="1. Obergeschoss"/>
    <s v="40.107"/>
    <s v="NF2.1 - Büroräume"/>
    <s v="Büro"/>
    <x v="267"/>
    <x v="0"/>
    <s v="Nein"/>
    <s v="A (NF2.1-2.8 / NF4.4-nur Poststellen)"/>
    <x v="0"/>
  </r>
  <r>
    <s v="BM OWL"/>
    <x v="1"/>
    <x v="2"/>
    <s v="Fachzentrum"/>
    <s v="1. Obergeschoss"/>
    <s v="40.108"/>
    <s v="NF2.1 - Büroräume"/>
    <s v="Büro"/>
    <x v="268"/>
    <x v="0"/>
    <s v="Nein"/>
    <s v="A (NF2.1-2.8 / NF4.4-nur Poststellen)"/>
    <x v="0"/>
  </r>
  <r>
    <s v="BM OWL"/>
    <x v="1"/>
    <x v="2"/>
    <s v="Fachzentrum"/>
    <s v="1. Obergeschoss"/>
    <s v="40.109"/>
    <s v="NF2.1 - Büroräume"/>
    <s v="Büro"/>
    <x v="269"/>
    <x v="0"/>
    <s v="Nein"/>
    <s v="A (NF2.1-2.8 / NF4.4-nur Poststellen)"/>
    <x v="0"/>
  </r>
  <r>
    <s v="BM OWL"/>
    <x v="1"/>
    <x v="2"/>
    <s v="Fachzentrum"/>
    <s v="1. Obergeschoss"/>
    <s v="40.110"/>
    <s v="NF2.1 - Büroräume"/>
    <s v="Büro"/>
    <x v="270"/>
    <x v="0"/>
    <s v="Nein"/>
    <s v="A (NF2.1-2.8 / NF4.4-nur Poststellen)"/>
    <x v="0"/>
  </r>
  <r>
    <s v="BM OWL"/>
    <x v="1"/>
    <x v="2"/>
    <s v="Fachzentrum"/>
    <s v="1. Obergeschoss"/>
    <s v="40.111"/>
    <s v="TF8.5 - Fernmeldetechnik"/>
    <s v="Serverraum"/>
    <x v="271"/>
    <x v="0"/>
    <s v="Nein"/>
    <s v="Z (nur Regiearbeiten) - (alle restlichen)"/>
    <x v="1"/>
  </r>
  <r>
    <s v="BM OWL"/>
    <x v="1"/>
    <x v="2"/>
    <s v="Fachzentrum"/>
    <s v="1. Obergeschoss"/>
    <s v="40.112"/>
    <s v="NF7.2 - Garderoben"/>
    <s v="Garderobe"/>
    <x v="272"/>
    <x v="0"/>
    <s v="Nein"/>
    <s v="D (NF7.1-7.2)"/>
    <x v="0"/>
  </r>
  <r>
    <s v="BM OWL"/>
    <x v="1"/>
    <x v="2"/>
    <s v="Fachzentrum"/>
    <s v="1. Obergeschoss"/>
    <s v="40.113"/>
    <s v="VF9.1 - Flure, Hallen"/>
    <s v="Flur"/>
    <x v="273"/>
    <x v="0"/>
    <s v="Nein"/>
    <s v="B (VF9.1-9.2)"/>
    <x v="0"/>
  </r>
  <r>
    <s v="BM OWL"/>
    <x v="1"/>
    <x v="2"/>
    <s v="Fachzentrum"/>
    <s v="1. Obergeschoss"/>
    <s v="40.114"/>
    <s v="NF2.1 - Büroräume"/>
    <s v="Büro"/>
    <x v="274"/>
    <x v="0"/>
    <s v="Nein"/>
    <s v="A (NF2.1-2.8 / NF4.4-nur Poststellen)"/>
    <x v="0"/>
  </r>
  <r>
    <s v="BM OWL"/>
    <x v="1"/>
    <x v="2"/>
    <s v="Fachzentrum"/>
    <s v="1. Obergeschoss"/>
    <s v="40.115"/>
    <s v="NF2.1 - Büroräume"/>
    <s v="Büro"/>
    <x v="275"/>
    <x v="0"/>
    <s v="Nein"/>
    <s v="A (NF2.1-2.8 / NF4.4-nur Poststellen)"/>
    <x v="0"/>
  </r>
  <r>
    <s v="BM OWL"/>
    <x v="1"/>
    <x v="2"/>
    <s v="Fachzentrum"/>
    <s v="1. Obergeschoss"/>
    <s v="40.116"/>
    <s v="NF2.1 - Büroräume"/>
    <s v="Büro"/>
    <x v="276"/>
    <x v="0"/>
    <s v="Nein"/>
    <s v="A (NF2.1-2.8 / NF4.4-nur Poststellen)"/>
    <x v="0"/>
  </r>
  <r>
    <s v="BM OWL"/>
    <x v="1"/>
    <x v="2"/>
    <s v="Fachzentrum"/>
    <s v="1. Obergeschoss"/>
    <s v="40.117"/>
    <s v="NF2.1 - Büroräume"/>
    <s v="Büro"/>
    <x v="277"/>
    <x v="0"/>
    <s v="Nein"/>
    <s v="A (NF2.1-2.8 / NF4.4-nur Poststellen)"/>
    <x v="0"/>
  </r>
  <r>
    <s v="BM OWL"/>
    <x v="1"/>
    <x v="2"/>
    <s v="Fachzentrum"/>
    <s v="1. Obergeschoss"/>
    <s v="40.118"/>
    <s v="NF2.1 - Büroräume"/>
    <s v="Büro"/>
    <x v="278"/>
    <x v="0"/>
    <s v="Nein"/>
    <s v="A (NF2.1-2.8 / NF4.4-nur Poststellen)"/>
    <x v="0"/>
  </r>
  <r>
    <s v="BM OWL"/>
    <x v="1"/>
    <x v="2"/>
    <s v="Fachzentrum"/>
    <s v="1. Obergeschoss"/>
    <s v="40.119"/>
    <s v="NF7.1 - Sanitärräume"/>
    <s v="WC"/>
    <x v="279"/>
    <x v="2"/>
    <s v="Nein"/>
    <s v="D (NF7.1-7.2)"/>
    <x v="0"/>
  </r>
  <r>
    <s v="BM OWL"/>
    <x v="1"/>
    <x v="2"/>
    <s v="Fachzentrum"/>
    <s v="1. Obergeschoss"/>
    <s v="40.120"/>
    <s v="NF7.1 - Sanitärräume"/>
    <s v="WC"/>
    <x v="280"/>
    <x v="2"/>
    <s v="Nein"/>
    <s v="D (NF7.1-7.2)"/>
    <x v="0"/>
  </r>
  <r>
    <s v="BM OWL"/>
    <x v="1"/>
    <x v="2"/>
    <s v="Fachzentrum"/>
    <s v="1. Obergeschoss"/>
    <s v="40.121"/>
    <s v="NF7.1 - Sanitärräume"/>
    <s v="WC"/>
    <x v="281"/>
    <x v="2"/>
    <s v="Nein"/>
    <s v="D (NF7.1-7.2)"/>
    <x v="0"/>
  </r>
  <r>
    <s v="BM OWL"/>
    <x v="1"/>
    <x v="2"/>
    <s v="Fachzentrum"/>
    <s v="1. Obergeschoss"/>
    <s v="40.122"/>
    <s v="NF7.1 - Sanitärräume"/>
    <s v="WC"/>
    <x v="282"/>
    <x v="2"/>
    <s v="Nein"/>
    <s v="D (NF7.1-7.2)"/>
    <x v="0"/>
  </r>
  <r>
    <s v="BM OWL"/>
    <x v="1"/>
    <x v="2"/>
    <s v="Fachzentrum"/>
    <s v="1. Obergeschoss"/>
    <s v="40.123"/>
    <s v="NF7.3 - Abstellräume"/>
    <s v="Abstellraum"/>
    <x v="283"/>
    <x v="2"/>
    <s v="Nein"/>
    <s v="Z (nur Regiearbeiten) - (alle restlichen)"/>
    <x v="1"/>
  </r>
  <r>
    <s v="BM OWL"/>
    <x v="1"/>
    <x v="2"/>
    <s v="Fachzentrum"/>
    <s v="1. Obergeschoss"/>
    <s v="40.124"/>
    <s v="VF9.1 - Flure, Hallen"/>
    <s v="Flur"/>
    <x v="284"/>
    <x v="0"/>
    <s v="Nein"/>
    <s v="B (VF9.1-9.2)"/>
    <x v="0"/>
  </r>
  <r>
    <s v="BM OWL"/>
    <x v="1"/>
    <x v="2"/>
    <s v="Fachzentrum"/>
    <s v="1. Obergeschoss"/>
    <s v="40.125"/>
    <s v="VF9.1 - Flure, Hallen"/>
    <s v="Flur"/>
    <x v="285"/>
    <x v="0"/>
    <s v="Nein"/>
    <s v="B (VF9.1-9.2)"/>
    <x v="0"/>
  </r>
  <r>
    <s v="BM OWL"/>
    <x v="1"/>
    <x v="2"/>
    <s v="Fachzentrum"/>
    <s v="1. Obergeschoss"/>
    <s v="40.126"/>
    <s v="NF7.1 - Sanitärräume"/>
    <s v="WC"/>
    <x v="286"/>
    <x v="2"/>
    <s v="Nein"/>
    <s v="D (NF7.1-7.2)"/>
    <x v="0"/>
  </r>
  <r>
    <s v="BM OWL"/>
    <x v="1"/>
    <x v="2"/>
    <s v="Fachzentrum"/>
    <s v="1. Obergeschoss"/>
    <s v="40.127"/>
    <s v="NF7.1 - Sanitärräume"/>
    <s v="WC"/>
    <x v="287"/>
    <x v="2"/>
    <s v="Nein"/>
    <s v="D (NF7.1-7.2)"/>
    <x v="0"/>
  </r>
  <r>
    <s v="BM OWL"/>
    <x v="1"/>
    <x v="2"/>
    <s v="Fachzentrum"/>
    <s v="1. Obergeschoss"/>
    <s v="40.128"/>
    <s v="NF7.1 - Sanitärräume"/>
    <s v="WC"/>
    <x v="288"/>
    <x v="2"/>
    <s v="Nein"/>
    <s v="D (NF7.1-7.2)"/>
    <x v="0"/>
  </r>
  <r>
    <s v="BM OWL"/>
    <x v="1"/>
    <x v="2"/>
    <s v="Fachzentrum"/>
    <s v="1. Obergeschoss"/>
    <s v="40.129"/>
    <s v="NF7.1 - Sanitärräume"/>
    <s v="WC"/>
    <x v="289"/>
    <x v="2"/>
    <s v="Nein"/>
    <s v="D (NF7.1-7.2)"/>
    <x v="0"/>
  </r>
  <r>
    <s v="BM OWL"/>
    <x v="1"/>
    <x v="2"/>
    <s v="Fachzentrum"/>
    <s v="1. Obergeschoss"/>
    <s v="40.130"/>
    <s v="VF9.1 - Flure, Hallen"/>
    <s v="Flur"/>
    <x v="290"/>
    <x v="6"/>
    <s v="Nein"/>
    <s v="B (VF9.1-9.2)"/>
    <x v="0"/>
  </r>
  <r>
    <s v="BM OWL"/>
    <x v="1"/>
    <x v="2"/>
    <s v="Fachzentrum"/>
    <s v="1. Obergeschoss"/>
    <s v="40.131"/>
    <s v="VF9.2 - Treppen"/>
    <s v="Treppe"/>
    <x v="291"/>
    <x v="6"/>
    <s v="Nein"/>
    <s v="B (VF9.1-9.2)"/>
    <x v="0"/>
  </r>
  <r>
    <s v="BM OWL"/>
    <x v="1"/>
    <x v="2"/>
    <s v="Fachzentrum"/>
    <s v="1. Obergeschoss"/>
    <s v="40.132"/>
    <s v="NF7.3 - Abstellräume"/>
    <s v="Abstellraum"/>
    <x v="292"/>
    <x v="0"/>
    <s v="Nein"/>
    <s v="Z (nur Regiearbeiten) - (alle restlichen)"/>
    <x v="1"/>
  </r>
  <r>
    <s v="BM OWL"/>
    <x v="1"/>
    <x v="2"/>
    <s v="Fachzentrum"/>
    <s v="1. Obergeschoss"/>
    <s v="40.133"/>
    <s v="NF2.1 - Büroräume"/>
    <s v="Büro"/>
    <x v="293"/>
    <x v="0"/>
    <s v="Nein"/>
    <s v="A (NF2.1-2.8 / NF4.4-nur Poststellen)"/>
    <x v="0"/>
  </r>
  <r>
    <s v="BM OWL"/>
    <x v="1"/>
    <x v="2"/>
    <s v="Fachzentrum"/>
    <s v="1. Obergeschoss"/>
    <s v="40.134"/>
    <s v="NF2.1 - Büroräume"/>
    <s v="Büro"/>
    <x v="294"/>
    <x v="0"/>
    <s v="Nein"/>
    <s v="A (NF2.1-2.8 / NF4.4-nur Poststellen)"/>
    <x v="0"/>
  </r>
  <r>
    <s v="BM OWL"/>
    <x v="1"/>
    <x v="2"/>
    <s v="Fachzentrum"/>
    <s v="1. Obergeschoss"/>
    <s v="40.135"/>
    <s v="NF2.1 - Büroräume"/>
    <s v="Büro"/>
    <x v="295"/>
    <x v="0"/>
    <s v="Nein"/>
    <s v="A (NF2.1-2.8 / NF4.4-nur Poststellen)"/>
    <x v="0"/>
  </r>
  <r>
    <s v="BM OWL"/>
    <x v="1"/>
    <x v="2"/>
    <s v="Fachzentrum"/>
    <s v="1. Obergeschoss"/>
    <s v="40.136"/>
    <s v="NF2.1 - Büroräume"/>
    <s v="Büro"/>
    <x v="296"/>
    <x v="0"/>
    <s v="Nein"/>
    <s v="A (NF2.1-2.8 / NF4.4-nur Poststellen)"/>
    <x v="0"/>
  </r>
  <r>
    <s v="BM OWL"/>
    <x v="1"/>
    <x v="2"/>
    <s v="Fachzentrum"/>
    <s v="1. Obergeschoss"/>
    <s v="40.137"/>
    <s v="NF2.1 - Büroräume"/>
    <s v="Büro"/>
    <x v="297"/>
    <x v="0"/>
    <s v="Nein"/>
    <s v="A (NF2.1-2.8 / NF4.4-nur Poststellen)"/>
    <x v="0"/>
  </r>
  <r>
    <s v="BM OWL"/>
    <x v="1"/>
    <x v="2"/>
    <s v="Fachzentrum"/>
    <s v="1. Obergeschoss"/>
    <s v="40.138"/>
    <s v="NF2.1 - Büroräume"/>
    <s v="Büro"/>
    <x v="298"/>
    <x v="0"/>
    <s v="Nein"/>
    <s v="A (NF2.1-2.8 / NF4.4-nur Poststellen)"/>
    <x v="0"/>
  </r>
  <r>
    <s v="BM OWL"/>
    <x v="1"/>
    <x v="2"/>
    <s v="Fachzentrum"/>
    <s v="1. Obergeschoss"/>
    <s v="40.139"/>
    <s v="NF7.3 - Abstellräume"/>
    <s v="Abstellraum"/>
    <x v="299"/>
    <x v="0"/>
    <s v="Nein"/>
    <s v="Z (nur Regiearbeiten) - (alle restlichen)"/>
    <x v="1"/>
  </r>
  <r>
    <s v="BM OWL"/>
    <x v="1"/>
    <x v="2"/>
    <s v="Fachzentrum"/>
    <s v="1. Obergeschoss"/>
    <s v="40.140"/>
    <s v="NF7.3 - Abstellräume"/>
    <s v="Abstellraum"/>
    <x v="300"/>
    <x v="0"/>
    <s v="Nein"/>
    <s v="Z (nur Regiearbeiten) - (alle restlichen)"/>
    <x v="1"/>
  </r>
  <r>
    <s v="BM OWL"/>
    <x v="1"/>
    <x v="2"/>
    <s v="Fachzentrum"/>
    <s v="1. Obergeschoss"/>
    <s v="40.141"/>
    <s v="VF9.1 - Flure, Hallen"/>
    <s v="Flur"/>
    <x v="301"/>
    <x v="1"/>
    <s v="Nein"/>
    <s v="B (VF9.1-9.2)"/>
    <x v="0"/>
  </r>
  <r>
    <s v="BM OWL"/>
    <x v="1"/>
    <x v="2"/>
    <s v="Fachzentrum"/>
    <s v="1. Obergeschoss"/>
    <s v="40.142"/>
    <s v="VF9.2 - Treppen"/>
    <s v="Treppe"/>
    <x v="302"/>
    <x v="1"/>
    <s v="Nein"/>
    <s v="B (VF9.1-9.2)"/>
    <x v="0"/>
  </r>
  <r>
    <s v="BM OWL"/>
    <x v="1"/>
    <x v="2"/>
    <s v="Fachzentrum"/>
    <s v="1. Obergeschoss"/>
    <s v="40.143"/>
    <s v="VF9.1 - Flure, Hallen"/>
    <s v="Flur"/>
    <x v="303"/>
    <x v="0"/>
    <s v="Nein"/>
    <s v="B (VF9.1-9.2)"/>
    <x v="0"/>
  </r>
  <r>
    <s v="BM OWL"/>
    <x v="1"/>
    <x v="2"/>
    <s v="Fachzentrum"/>
    <s v="1. Obergeschoss"/>
    <s v="40.144"/>
    <s v="NF1.3 - Pausenräume"/>
    <s v="Pausenraum"/>
    <x v="304"/>
    <x v="12"/>
    <s v="Nein"/>
    <s v="E (NF1.2-1.4)"/>
    <x v="0"/>
  </r>
  <r>
    <s v="BM OWL"/>
    <x v="1"/>
    <x v="2"/>
    <s v="Fachzentrum"/>
    <s v="1. Obergeschoss"/>
    <s v="40.145"/>
    <s v="NF2.1 - Büroräume"/>
    <s v="Büro"/>
    <x v="305"/>
    <x v="0"/>
    <s v="Nein"/>
    <s v="A (NF2.1-2.8 / NF4.4-nur Poststellen)"/>
    <x v="0"/>
  </r>
  <r>
    <s v="BM OWL"/>
    <x v="1"/>
    <x v="2"/>
    <s v="Fachzentrum"/>
    <s v="1. Obergeschoss"/>
    <s v="40.146"/>
    <s v="NF2.1 - Büroräume"/>
    <s v="Büro"/>
    <x v="306"/>
    <x v="0"/>
    <s v="Nein"/>
    <s v="A (NF2.1-2.8 / NF4.4-nur Poststellen)"/>
    <x v="0"/>
  </r>
  <r>
    <s v="BM OWL"/>
    <x v="1"/>
    <x v="2"/>
    <s v="Fachzentrum"/>
    <s v="1. Obergeschoss"/>
    <s v="40.147"/>
    <s v="NF2.1 - Büroräume"/>
    <s v="Büro"/>
    <x v="307"/>
    <x v="0"/>
    <s v="Nein"/>
    <s v="A (NF2.1-2.8 / NF4.4-nur Poststellen)"/>
    <x v="0"/>
  </r>
  <r>
    <s v="BM OWL"/>
    <x v="1"/>
    <x v="2"/>
    <s v="Fachzentrum"/>
    <s v="1. Obergeschoss"/>
    <s v="40.148"/>
    <s v="NF1.1 - Wohnräume"/>
    <s v="Dachterrasse"/>
    <x v="308"/>
    <x v="3"/>
    <s v="Nein"/>
    <s v="Z (nur Regiearbeiten) - (alle restlichen)"/>
    <x v="1"/>
  </r>
  <r>
    <s v="BM OWL"/>
    <x v="1"/>
    <x v="2"/>
    <s v="Fachzentrum"/>
    <s v="2. Obergeschoss"/>
    <s v="50.201"/>
    <s v="VF9.2 - Treppen"/>
    <s v="Treppe"/>
    <x v="237"/>
    <x v="1"/>
    <s v="Nein"/>
    <s v="B (VF9.1-9.2)"/>
    <x v="0"/>
  </r>
  <r>
    <s v="BM OWL"/>
    <x v="1"/>
    <x v="2"/>
    <s v="Fachzentrum"/>
    <s v="2. Obergeschoss"/>
    <s v="50.202"/>
    <s v="VF9.1 - Flure, Hallen"/>
    <s v="Flur"/>
    <x v="302"/>
    <x v="1"/>
    <s v="Nein"/>
    <s v="B (VF9.1-9.2)"/>
    <x v="0"/>
  </r>
  <r>
    <s v="BM OWL"/>
    <x v="1"/>
    <x v="2"/>
    <s v="Fachzentrum"/>
    <s v="2. Obergeschoss"/>
    <s v="50.203"/>
    <s v="VF9.1 - Flure, Hallen"/>
    <s v="Flur"/>
    <x v="309"/>
    <x v="6"/>
    <s v="Nein"/>
    <s v="B (VF9.1-9.2)"/>
    <x v="0"/>
  </r>
  <r>
    <s v="BM OWL"/>
    <x v="1"/>
    <x v="2"/>
    <s v="Fachzentrum"/>
    <s v="2. Obergeschoss"/>
    <s v="50.204"/>
    <s v="NF2.1 - Büroräume"/>
    <s v="Büro"/>
    <x v="310"/>
    <x v="13"/>
    <s v="Nein"/>
    <s v="A (NF2.1-2.8 / NF4.4-nur Poststellen)"/>
    <x v="0"/>
  </r>
  <r>
    <s v="BM OWL"/>
    <x v="1"/>
    <x v="2"/>
    <s v="Fachzentrum"/>
    <s v="2. Obergeschoss"/>
    <s v="50.205"/>
    <s v="NF2.1 - Büroräume"/>
    <s v="Büro"/>
    <x v="311"/>
    <x v="13"/>
    <s v="Nein"/>
    <s v="A (NF2.1-2.8 / NF4.4-nur Poststellen)"/>
    <x v="0"/>
  </r>
  <r>
    <s v="BM OWL"/>
    <x v="1"/>
    <x v="2"/>
    <s v="Fachzentrum"/>
    <s v="2. Obergeschoss"/>
    <s v="50.206"/>
    <s v="NF3.8 - Küchen"/>
    <s v="Teeküche"/>
    <x v="312"/>
    <x v="2"/>
    <s v="Nein"/>
    <s v="C (NF3.8)"/>
    <x v="0"/>
  </r>
  <r>
    <s v="BM OWL"/>
    <x v="1"/>
    <x v="2"/>
    <s v="Fachzentrum"/>
    <s v="2. Obergeschoss"/>
    <s v="50.207"/>
    <s v="NF2.1 - Büroräume"/>
    <s v="Büro"/>
    <x v="313"/>
    <x v="13"/>
    <s v="Nein"/>
    <s v="A (NF2.1-2.8 / NF4.4-nur Poststellen)"/>
    <x v="0"/>
  </r>
  <r>
    <s v="BM OWL"/>
    <x v="1"/>
    <x v="2"/>
    <s v="Fachzentrum"/>
    <s v="2. Obergeschoss"/>
    <s v="50.208"/>
    <s v="NF7.1 - Sanitärräume"/>
    <s v="WC Herren"/>
    <x v="314"/>
    <x v="2"/>
    <s v="Nein"/>
    <s v="D (NF7.1-7.2)"/>
    <x v="0"/>
  </r>
  <r>
    <s v="BM OWL"/>
    <x v="1"/>
    <x v="2"/>
    <s v="Fachzentrum"/>
    <s v="2. Obergeschoss"/>
    <s v="50.209"/>
    <s v="NF2.1 - Büroräume"/>
    <s v="Büro"/>
    <x v="315"/>
    <x v="0"/>
    <s v="Nein"/>
    <s v="A (NF2.1-2.8 / NF4.4-nur Poststellen)"/>
    <x v="0"/>
  </r>
  <r>
    <s v="BM OWL"/>
    <x v="1"/>
    <x v="2"/>
    <s v="Fachzentrum"/>
    <s v="2. Obergeschoss"/>
    <s v="50.210"/>
    <s v="VF9.9 - Sonstige Verkehrsflächen"/>
    <s v="Terrasse"/>
    <x v="316"/>
    <x v="3"/>
    <s v="Nein"/>
    <s v="Z (nur Regiearbeiten) - (alle restlichen)"/>
    <x v="1"/>
  </r>
  <r>
    <s v="BM OWL"/>
    <x v="1"/>
    <x v="2"/>
    <s v="Fachzentrum"/>
    <s v="2. Obergeschoss"/>
    <s v="50.211"/>
    <s v="NF7.3 - Abstellräume"/>
    <s v="Abstellraum"/>
    <x v="317"/>
    <x v="6"/>
    <s v="Nein"/>
    <s v="Z (nur Regiearbeiten) - (alle restlichen)"/>
    <x v="1"/>
  </r>
  <r>
    <s v="BM OWL"/>
    <x v="1"/>
    <x v="2"/>
    <s v="Fachzentrum"/>
    <s v="2. Obergeschoss"/>
    <s v="50.212"/>
    <s v="NF7.3 - Abstellräume"/>
    <s v="Abstellraum"/>
    <x v="318"/>
    <x v="14"/>
    <s v="Nein"/>
    <s v="Z (nur Regiearbeiten) - (alle restlichen)"/>
    <x v="1"/>
  </r>
  <r>
    <s v="BM OWL"/>
    <x v="1"/>
    <x v="2"/>
    <s v="Fachzentrum"/>
    <s v="2. Obergeschoss"/>
    <s v="50.213"/>
    <s v="NF7.3 - Abstellräume"/>
    <s v="Abstellraum"/>
    <x v="319"/>
    <x v="14"/>
    <s v="Nein"/>
    <s v="Z (nur Regiearbeiten) - (alle restlichen)"/>
    <x v="1"/>
  </r>
  <r>
    <s v="BM OWL"/>
    <x v="1"/>
    <x v="2"/>
    <s v="Fachzentrum"/>
    <s v="2. Obergeschoss"/>
    <s v="50.214"/>
    <s v="VF9.2 - Treppen"/>
    <s v="Treppe"/>
    <x v="320"/>
    <x v="6"/>
    <s v="Nein"/>
    <s v="B (VF9.1-9.2)"/>
    <x v="0"/>
  </r>
  <r>
    <s v="BM OWL"/>
    <x v="1"/>
    <x v="2"/>
    <s v="Fachzentrum"/>
    <s v="2. Obergeschoss"/>
    <s v="50.215"/>
    <s v="NF7.3 - Abstellräume"/>
    <s v="Abstellraum"/>
    <x v="321"/>
    <x v="6"/>
    <s v="Nein"/>
    <s v="Z (nur Regiearbeiten) - (alle restlichen)"/>
    <x v="1"/>
  </r>
  <r>
    <s v="BM OWL"/>
    <x v="1"/>
    <x v="2"/>
    <s v="Fachzentrum"/>
    <s v="2. Obergeschoss"/>
    <s v="50.216"/>
    <s v="VF9.1 - Flure, Hallen"/>
    <s v="Flur"/>
    <x v="322"/>
    <x v="0"/>
    <s v="Nein"/>
    <s v="B (VF9.1-9.2)"/>
    <x v="0"/>
  </r>
  <r>
    <s v="BM OWL"/>
    <x v="1"/>
    <x v="2"/>
    <s v="Fachzentrum"/>
    <s v="2. Obergeschoss"/>
    <s v="50.219"/>
    <s v="NF2.1 - Büroräume"/>
    <s v="Büro"/>
    <x v="323"/>
    <x v="0"/>
    <s v="Nein"/>
    <s v="A (NF2.1-2.8 / NF4.4-nur Poststellen)"/>
    <x v="0"/>
  </r>
  <r>
    <s v="BM OWL"/>
    <x v="1"/>
    <x v="2"/>
    <s v="Fachzentrum"/>
    <s v="2. Obergeschoss"/>
    <s v="50.220"/>
    <s v="NF2.1 - Büroräume"/>
    <s v="Büro"/>
    <x v="324"/>
    <x v="0"/>
    <s v="Nein"/>
    <s v="A (NF2.1-2.8 / NF4.4-nur Poststellen)"/>
    <x v="0"/>
  </r>
  <r>
    <s v="BM OWL"/>
    <x v="1"/>
    <x v="2"/>
    <s v="Fachzentrum"/>
    <s v="2. Obergeschoss"/>
    <s v="50.222"/>
    <s v="NF2.1 - Büroräume"/>
    <s v="Büro"/>
    <x v="325"/>
    <x v="13"/>
    <s v="Nein"/>
    <s v="A (NF2.1-2.8 / NF4.4-nur Poststellen)"/>
    <x v="0"/>
  </r>
  <r>
    <s v="BM OWL"/>
    <x v="1"/>
    <x v="2"/>
    <s v="Fachzentrum"/>
    <s v="2. Obergeschoss"/>
    <s v="50.223"/>
    <s v="NF2.1 - Büroräume"/>
    <s v="Büro"/>
    <x v="326"/>
    <x v="0"/>
    <s v="Nein"/>
    <s v="A (NF2.1-2.8 / NF4.4-nur Poststellen)"/>
    <x v="0"/>
  </r>
  <r>
    <s v="BM OWL"/>
    <x v="1"/>
    <x v="2"/>
    <s v="Fachzentrum"/>
    <s v="2. Obergeschoss"/>
    <s v="50.224"/>
    <s v="NF1.1 - Wohnräume"/>
    <s v="Wohnraum"/>
    <x v="50"/>
    <x v="2"/>
    <s v="Nein"/>
    <s v="Z (nur Regiearbeiten) - (alle restlichen)"/>
    <x v="1"/>
  </r>
  <r>
    <s v="BM OWL"/>
    <x v="1"/>
    <x v="2"/>
    <s v="Fachzentrum"/>
    <s v="2. Obergeschoss"/>
    <s v="50.225"/>
    <s v="NF1.1 - Wohnräume"/>
    <s v="Wohnraum"/>
    <x v="327"/>
    <x v="2"/>
    <s v="Nein"/>
    <s v="Z (nur Regiearbeiten) - (alle restlichen)"/>
    <x v="1"/>
  </r>
  <r>
    <s v="BM OWL"/>
    <x v="1"/>
    <x v="2"/>
    <s v="Fachzentrum"/>
    <s v="2. Obergeschoss"/>
    <s v="50.226"/>
    <s v="NF1.1 - Wohnräume"/>
    <s v="Wohnraum"/>
    <x v="328"/>
    <x v="0"/>
    <s v="Nein"/>
    <s v="Z (nur Regiearbeiten) - (alle restlichen)"/>
    <x v="1"/>
  </r>
  <r>
    <s v="BM OWL"/>
    <x v="1"/>
    <x v="2"/>
    <s v="Fachzentrum"/>
    <s v="2. Obergeschoss"/>
    <s v="50.227"/>
    <s v="NF1.1 - Wohnräume"/>
    <s v="Wohnraum"/>
    <x v="329"/>
    <x v="0"/>
    <s v="Nein"/>
    <s v="Z (nur Regiearbeiten) - (alle restlichen)"/>
    <x v="1"/>
  </r>
  <r>
    <s v="BM OWL"/>
    <x v="1"/>
    <x v="2"/>
    <s v="Fachzentrum"/>
    <s v="2. Obergeschoss"/>
    <s v="50.228"/>
    <s v="NF1.1 - Wohnräume"/>
    <s v="Wohnraum"/>
    <x v="330"/>
    <x v="0"/>
    <s v="Nein"/>
    <s v="Z (nur Regiearbeiten) - (alle restlichen)"/>
    <x v="1"/>
  </r>
  <r>
    <s v="BM OWL"/>
    <x v="1"/>
    <x v="2"/>
    <s v="Fachzentrum"/>
    <s v="2. Obergeschoss"/>
    <s v="50.229"/>
    <s v="NF1.1 - Wohnräume"/>
    <s v="Wohnraum"/>
    <x v="331"/>
    <x v="0"/>
    <s v="Nein"/>
    <s v="Z (nur Regiearbeiten) - (alle restlichen)"/>
    <x v="1"/>
  </r>
  <r>
    <s v="BM OWL"/>
    <x v="1"/>
    <x v="2"/>
    <s v="Fachzentrum"/>
    <s v="2. Obergeschoss"/>
    <s v="50.230"/>
    <s v="NF1.1 - Wohnräume"/>
    <s v="Wohnraum"/>
    <x v="332"/>
    <x v="1"/>
    <s v="Nein"/>
    <s v="Z (nur Regiearbeiten) - (alle restlichen)"/>
    <x v="1"/>
  </r>
  <r>
    <s v="BM OWL"/>
    <x v="1"/>
    <x v="2"/>
    <s v="Fachzentrum"/>
    <s v="2. Obergeschoss"/>
    <s v="50.231"/>
    <s v="NF1.1 - Wohnräume"/>
    <s v="Wohnraum"/>
    <x v="333"/>
    <x v="0"/>
    <s v="Nein"/>
    <s v="Z (nur Regiearbeiten) - (alle restlichen)"/>
    <x v="1"/>
  </r>
  <r>
    <s v="BM OWL"/>
    <x v="1"/>
    <x v="2"/>
    <s v="Fachzentrum"/>
    <s v="2. Obergeschoss"/>
    <s v="50.232"/>
    <s v="NF1.1 - Wohnräume"/>
    <s v="Wohnraum"/>
    <x v="334"/>
    <x v="0"/>
    <s v="Nein"/>
    <s v="Z (nur Regiearbeiten) - (alle restlichen)"/>
    <x v="1"/>
  </r>
  <r>
    <s v="BM OWL"/>
    <x v="1"/>
    <x v="2"/>
    <s v="Fachzentrum"/>
    <s v="2. Obergeschoss"/>
    <s v="50.233"/>
    <s v="NF1.1 - Wohnräume"/>
    <s v="Wohnraum"/>
    <x v="335"/>
    <x v="1"/>
    <s v="Nein"/>
    <s v="Z (nur Regiearbeiten) - (alle restlichen)"/>
    <x v="1"/>
  </r>
  <r>
    <s v="BM OWL"/>
    <x v="1"/>
    <x v="2"/>
    <s v="Fachzentrum"/>
    <s v="2. Obergeschoss"/>
    <s v="50.234"/>
    <s v="VF9.2 - Treppen"/>
    <s v="Treppe"/>
    <x v="336"/>
    <x v="1"/>
    <s v="Nein"/>
    <s v="B (VF9.1-9.2)"/>
    <x v="0"/>
  </r>
  <r>
    <s v="BM OWL"/>
    <x v="1"/>
    <x v="2"/>
    <s v="Fachzentrum"/>
    <s v="2. Obergeschoss"/>
    <s v="50.235"/>
    <s v="NF1.1 - Wohnräume"/>
    <s v="Wohnraum"/>
    <x v="337"/>
    <x v="0"/>
    <s v="Nein"/>
    <s v="Z (nur Regiearbeiten) - (alle restlichen)"/>
    <x v="0"/>
  </r>
  <r>
    <s v="BM OWL"/>
    <x v="1"/>
    <x v="2"/>
    <s v="Fachzentrum"/>
    <s v="2. Obergeschoss"/>
    <s v="50.236"/>
    <s v="NF1.1 - Wohnräume"/>
    <s v="Wohnraum"/>
    <x v="338"/>
    <x v="6"/>
    <s v="Nein"/>
    <s v="Z (nur Regiearbeiten) - (alle restlichen)"/>
    <x v="0"/>
  </r>
  <r>
    <s v="BM OWL"/>
    <x v="1"/>
    <x v="2"/>
    <s v="Fachzentrum"/>
    <s v="2. Obergeschoss"/>
    <s v="50.237"/>
    <s v="NF1.1 - Wohnräume"/>
    <s v="Wohnraum"/>
    <x v="339"/>
    <x v="6"/>
    <s v="Nein"/>
    <s v="Z (nur Regiearbeiten) - (alle restlichen)"/>
    <x v="0"/>
  </r>
  <r>
    <s v="BM OWL"/>
    <x v="1"/>
    <x v="2"/>
    <s v="Fachzentrum"/>
    <s v="2. Obergeschoss"/>
    <s v="50.238"/>
    <s v="NF1.1 - Wohnräume"/>
    <s v="Wohnraum"/>
    <x v="340"/>
    <x v="6"/>
    <s v="Nein"/>
    <s v="Z (nur Regiearbeiten) - (alle restlichen)"/>
    <x v="0"/>
  </r>
  <r>
    <s v="BM OWL"/>
    <x v="1"/>
    <x v="2"/>
    <s v="Fachzentrum"/>
    <s v="2. Obergeschoss"/>
    <s v="50.239"/>
    <s v="VF9.2 - Treppen"/>
    <s v="Treppe"/>
    <x v="341"/>
    <x v="1"/>
    <s v="Nein"/>
    <s v="B (VF9.1-9.2)"/>
    <x v="0"/>
  </r>
  <r>
    <s v="BM OWL"/>
    <x v="1"/>
    <x v="2"/>
    <s v="Fachzentrum"/>
    <s v="2. Obergeschoss"/>
    <s v="50.241"/>
    <s v="NF2.1 - Büroräume"/>
    <s v="Büro"/>
    <x v="342"/>
    <x v="13"/>
    <s v="Nein"/>
    <s v="A (NF2.1-2.8 / NF4.4-nur Poststellen)"/>
    <x v="0"/>
  </r>
  <r>
    <s v="BM OWL"/>
    <x v="1"/>
    <x v="2"/>
    <s v="Fachzentrum"/>
    <s v="2. Obergeschoss"/>
    <s v="50.242"/>
    <s v="NF2.1 - Büroräume"/>
    <s v="Büro"/>
    <x v="343"/>
    <x v="13"/>
    <s v="Nein"/>
    <s v="A (NF2.1-2.8 / NF4.4-nur Poststellen)"/>
    <x v="0"/>
  </r>
  <r>
    <s v="BM OWL"/>
    <x v="1"/>
    <x v="2"/>
    <s v="Fachzentrum"/>
    <s v="2. Obergeschoss"/>
    <s v="50.243"/>
    <s v="NF2.1 - Büroräume"/>
    <s v="Büro"/>
    <x v="344"/>
    <x v="13"/>
    <s v="Nein"/>
    <s v="A (NF2.1-2.8 / NF4.4-nur Poststellen)"/>
    <x v="0"/>
  </r>
  <r>
    <s v="BM OWL"/>
    <x v="1"/>
    <x v="2"/>
    <s v="Fachzentrum"/>
    <s v="2. Obergeschoss"/>
    <s v="50.244"/>
    <s v="NF2.1 - Büroräume"/>
    <s v="Büro"/>
    <x v="345"/>
    <x v="13"/>
    <s v="Nein"/>
    <s v="A (NF2.1-2.8 / NF4.4-nur Poststellen)"/>
    <x v="0"/>
  </r>
  <r>
    <s v="BM OWL"/>
    <x v="1"/>
    <x v="2"/>
    <s v="Fachzentrum"/>
    <s v="2. Obergeschoss"/>
    <s v="50.245"/>
    <s v="NF7.9 - Sonstige Räume"/>
    <s v="Leerstand"/>
    <x v="82"/>
    <x v="2"/>
    <s v="Nein"/>
    <s v="Z (nur Regiearbeiten) - (alle restlichen)"/>
    <x v="1"/>
  </r>
  <r>
    <s v="BM OWL"/>
    <x v="1"/>
    <x v="2"/>
    <s v="Fachzentrum"/>
    <s v="2. Obergeschoss"/>
    <s v="50.246"/>
    <s v="NF7.1 - Sanitärräume"/>
    <s v="WC Damen"/>
    <x v="91"/>
    <x v="2"/>
    <s v="Nein"/>
    <s v="D (NF7.1-7.2)"/>
    <x v="0"/>
  </r>
  <r>
    <s v="BM OWL"/>
    <x v="1"/>
    <x v="2"/>
    <s v="Fachzentrum"/>
    <s v="3. Obergeschoss"/>
    <s v="60.301"/>
    <s v="VF9.2 - Treppen"/>
    <s v="Treppe"/>
    <x v="346"/>
    <x v="1"/>
    <s v="Nein"/>
    <s v="B (VF9.1-9.2)"/>
    <x v="0"/>
  </r>
  <r>
    <s v="BM OWL"/>
    <x v="1"/>
    <x v="2"/>
    <s v="Fachzentrum"/>
    <s v="3. Obergeschoss"/>
    <s v="60.302"/>
    <s v="VF9.1 - Flure, Hallen"/>
    <s v="Flur"/>
    <x v="347"/>
    <x v="1"/>
    <s v="Nein"/>
    <s v="B (VF9.1-9.2)"/>
    <x v="0"/>
  </r>
  <r>
    <s v="BM OWL"/>
    <x v="1"/>
    <x v="2"/>
    <s v="Fachzentrum"/>
    <s v="3. Obergeschoss"/>
    <s v="60.303"/>
    <s v="NF7.9 - Sonstige Räume"/>
    <s v="Leerstand-nicht nutzbar"/>
    <x v="348"/>
    <x v="6"/>
    <s v="Nein"/>
    <s v="Z (nur Regiearbeiten) - (alle restlichen)"/>
    <x v="1"/>
  </r>
  <r>
    <s v="BM OWL"/>
    <x v="1"/>
    <x v="2"/>
    <s v="Fachzentrum"/>
    <s v="3. Obergeschoss"/>
    <s v="60.304"/>
    <s v="NF7.9 - Sonstige Räume"/>
    <s v="Leerstand-nicht nutzbar"/>
    <x v="349"/>
    <x v="15"/>
    <s v="Nein"/>
    <s v="Z (nur Regiearbeiten) - (alle restlichen)"/>
    <x v="1"/>
  </r>
  <r>
    <s v="BM OWL"/>
    <x v="1"/>
    <x v="2"/>
    <s v="Fachzentrum"/>
    <s v="3. Obergeschoss"/>
    <s v="60.305"/>
    <s v="NF7.1 - Sanitärräume"/>
    <s v="WC"/>
    <x v="350"/>
    <x v="1"/>
    <s v="Nein"/>
    <s v="D (NF7.1-7.2)"/>
    <x v="0"/>
  </r>
  <r>
    <s v="BM OWL"/>
    <x v="1"/>
    <x v="2"/>
    <s v="Fachzentrum"/>
    <s v="3. Obergeschoss"/>
    <s v="60.306"/>
    <s v="NF7.1 - Sanitärräume"/>
    <s v="WC"/>
    <x v="142"/>
    <x v="1"/>
    <s v="Nein"/>
    <s v="D (NF7.1-7.2)"/>
    <x v="0"/>
  </r>
  <r>
    <s v="BM OWL"/>
    <x v="1"/>
    <x v="2"/>
    <s v="Fachzentrum"/>
    <s v="3. Obergeschoss"/>
    <s v="60.307"/>
    <s v="NF7.9 - Sonstige Räume"/>
    <s v="Leerstand-nicht nutzbar"/>
    <x v="351"/>
    <x v="0"/>
    <s v="Nein"/>
    <s v="Z (nur Regiearbeiten) - (alle restlichen)"/>
    <x v="1"/>
  </r>
  <r>
    <s v="BM OWL"/>
    <x v="1"/>
    <x v="2"/>
    <s v="Fachzentrum"/>
    <s v="3. Obergeschoss"/>
    <s v="60.308"/>
    <s v="NF7.9 - Sonstige Räume"/>
    <s v="Leerstand-nicht nutzbar"/>
    <x v="352"/>
    <x v="0"/>
    <s v="Nein"/>
    <s v="Z (nur Regiearbeiten) - (alle restlichen)"/>
    <x v="1"/>
  </r>
  <r>
    <s v="BM OWL"/>
    <x v="1"/>
    <x v="2"/>
    <s v="Fachzentrum"/>
    <s v="3. Obergeschoss"/>
    <s v="60.309"/>
    <s v="VF9.1 - Flure, Hallen"/>
    <s v="Flur"/>
    <x v="353"/>
    <x v="0"/>
    <s v="Nein"/>
    <s v="B (VF9.1-9.2)"/>
    <x v="0"/>
  </r>
  <r>
    <s v="BM OWL"/>
    <x v="1"/>
    <x v="2"/>
    <s v="Fachzentrum"/>
    <s v="3. Obergeschoss"/>
    <s v="60.310"/>
    <s v="NF2.8 - Bürotechnikräume"/>
    <s v="EDV-Raum"/>
    <x v="354"/>
    <x v="0"/>
    <s v="Nein"/>
    <s v="A (NF2.1-2.8 / NF4.4-nur Poststellen)"/>
    <x v="0"/>
  </r>
  <r>
    <s v="BM OWL"/>
    <x v="1"/>
    <x v="2"/>
    <s v="Fachzentrum"/>
    <s v="3. Obergeschoss"/>
    <s v="60.311"/>
    <s v="NF7.9 - Sonstige Räume"/>
    <s v="Leerstand-nicht nutzbar"/>
    <x v="355"/>
    <x v="0"/>
    <s v="Nein"/>
    <s v="Z (nur Regiearbeiten) - (alle restlichen)"/>
    <x v="1"/>
  </r>
  <r>
    <s v="BM OWL"/>
    <x v="1"/>
    <x v="2"/>
    <s v="Fachzentrum"/>
    <s v="3. Obergeschoss"/>
    <s v="60.312"/>
    <s v="NF3.9 - Sonderarbeitsräume"/>
    <s v="Waschküche"/>
    <x v="356"/>
    <x v="2"/>
    <s v="Nein"/>
    <s v="Z (nur Regiearbeiten) - (alle restlichen)"/>
    <x v="1"/>
  </r>
  <r>
    <s v="BM OWL"/>
    <x v="1"/>
    <x v="2"/>
    <s v="Fachzentrum"/>
    <s v="3. Obergeschoss"/>
    <s v="60.313"/>
    <s v="NF7.3 - Abstellräume"/>
    <s v="Abstellraum"/>
    <x v="357"/>
    <x v="1"/>
    <s v="Nein"/>
    <s v="Z (nur Regiearbeiten) - (alle restlichen)"/>
    <x v="1"/>
  </r>
  <r>
    <s v="BM OWL"/>
    <x v="1"/>
    <x v="2"/>
    <s v="Fachzentrum"/>
    <s v="3. Obergeschoss"/>
    <s v="60.314"/>
    <s v="NF7.9 - Sonstige Räume"/>
    <s v="Wäscheboden"/>
    <x v="358"/>
    <x v="6"/>
    <s v="Nein"/>
    <s v="Z (nur Regiearbeiten) - (alle restlichen)"/>
    <x v="1"/>
  </r>
  <r>
    <s v="BM OWL"/>
    <x v="1"/>
    <x v="2"/>
    <s v="Fachzentrum"/>
    <s v="3. Obergeschoss"/>
    <s v="60.315"/>
    <s v="VF9.1 - Flure, Hallen"/>
    <s v="Flur"/>
    <x v="359"/>
    <x v="0"/>
    <s v="Nein"/>
    <s v="B (VF9.1-9.2)"/>
    <x v="0"/>
  </r>
  <r>
    <s v="BM OWL"/>
    <x v="1"/>
    <x v="2"/>
    <s v="Fachzentrum"/>
    <s v="3. Obergeschoss"/>
    <s v="60.316"/>
    <s v="NF7.3 - Abstellräume"/>
    <s v="Abstellraum"/>
    <x v="360"/>
    <x v="2"/>
    <s v="Nein"/>
    <s v="Z (nur Regiearbeiten) - (alle restlichen)"/>
    <x v="1"/>
  </r>
  <r>
    <s v="BM OWL"/>
    <x v="1"/>
    <x v="2"/>
    <s v="Fachzentrum"/>
    <s v="3. Obergeschoss"/>
    <s v="60.317"/>
    <s v="VF9.2 - Treppen"/>
    <s v="Treppe"/>
    <x v="361"/>
    <x v="1"/>
    <s v="Nein"/>
    <s v="B (VF9.1-9.2)"/>
    <x v="0"/>
  </r>
  <r>
    <s v="BM OWL"/>
    <x v="1"/>
    <x v="2"/>
    <s v="Fachzentrum"/>
    <s v="3. Obergeschoss"/>
    <s v="60.318"/>
    <s v="NF7.3 - Abstellräume"/>
    <s v="Abstellraum"/>
    <x v="362"/>
    <x v="0"/>
    <s v="Nein"/>
    <s v="Z (nur Regiearbeiten) - (alle restlichen)"/>
    <x v="1"/>
  </r>
  <r>
    <s v="BM OWL"/>
    <x v="1"/>
    <x v="2"/>
    <s v="Fachzentrum"/>
    <s v="3. Obergeschoss"/>
    <s v="60.319"/>
    <s v="NF7.3 - Abstellräume"/>
    <s v="Abstellraum"/>
    <x v="363"/>
    <x v="0"/>
    <s v="Nein"/>
    <s v="Z (nur Regiearbeiten) - (alle restlichen)"/>
    <x v="1"/>
  </r>
  <r>
    <s v="BM OWL"/>
    <x v="1"/>
    <x v="2"/>
    <s v="Fachzentrum"/>
    <s v="3. Obergeschoss"/>
    <s v="60.320"/>
    <s v="NF7.3 - Abstellräume"/>
    <s v="Abstellraum"/>
    <x v="364"/>
    <x v="0"/>
    <s v="Nein"/>
    <s v="Z (nur Regiearbeiten) - (alle restlichen)"/>
    <x v="1"/>
  </r>
  <r>
    <s v="BM OWL"/>
    <x v="1"/>
    <x v="2"/>
    <s v="Fachzentrum"/>
    <s v="3. Obergeschoss"/>
    <s v="60.321"/>
    <s v="NF7.3 - Abstellräume"/>
    <s v="Abstellraum"/>
    <x v="190"/>
    <x v="6"/>
    <s v="Nein"/>
    <s v="Z (nur Regiearbeiten) - (alle restlichen)"/>
    <x v="1"/>
  </r>
  <r>
    <s v="BM OWL"/>
    <x v="1"/>
    <x v="2"/>
    <s v="Fachzentrum"/>
    <s v="3. Obergeschoss"/>
    <s v="60.322"/>
    <s v="NF7.3 - Abstellräume"/>
    <s v="Abstellraum"/>
    <x v="365"/>
    <x v="0"/>
    <s v="Nein"/>
    <s v="Z (nur Regiearbeiten) - (alle restlichen)"/>
    <x v="1"/>
  </r>
  <r>
    <s v="BM OWL"/>
    <x v="1"/>
    <x v="2"/>
    <s v="Fachzentrum"/>
    <s v="3. Obergeschoss"/>
    <s v="60.323"/>
    <s v="NF7.3 - Abstellräume"/>
    <s v="Abstellraum"/>
    <x v="366"/>
    <x v="0"/>
    <s v="Nein"/>
    <s v="Z (nur Regiearbeiten) - (alle restlichen)"/>
    <x v="1"/>
  </r>
  <r>
    <s v="BM OWL"/>
    <x v="1"/>
    <x v="2"/>
    <s v="Fachzentrum"/>
    <s v="3. Obergeschoss"/>
    <s v="60.324"/>
    <s v="NF7.3 - Abstellräume"/>
    <s v="Abstellraum"/>
    <x v="367"/>
    <x v="6"/>
    <s v="Nein"/>
    <s v="Z (nur Regiearbeiten) - (alle restlichen)"/>
    <x v="1"/>
  </r>
  <r>
    <s v="BM OWL"/>
    <x v="1"/>
    <x v="2"/>
    <s v="Fachzentrum"/>
    <s v="3. Obergeschoss"/>
    <s v="60.325"/>
    <s v="VF9.2 - Treppen"/>
    <s v="Treppe"/>
    <x v="368"/>
    <x v="1"/>
    <s v="Nein"/>
    <s v="B (VF9.1-9.2)"/>
    <x v="0"/>
  </r>
  <r>
    <s v="BM OWL"/>
    <x v="1"/>
    <x v="2"/>
    <s v="Fachzentrum"/>
    <s v="3. Obergeschoss"/>
    <s v="60.326"/>
    <s v="NF7.9 - Sonstige Räume"/>
    <s v="Leerstand-nicht nutzbar"/>
    <x v="86"/>
    <x v="0"/>
    <s v="Nein"/>
    <s v="Z (nur Regiearbeiten) - (alle restlichen)"/>
    <x v="1"/>
  </r>
  <r>
    <s v="BM OWL"/>
    <x v="1"/>
    <x v="2"/>
    <s v="Fachzentrum"/>
    <s v="3. Obergeschoss"/>
    <s v="60.327"/>
    <s v="NF7.9 - Sonstige Räume"/>
    <s v="Leerstand-nicht nutzbar"/>
    <x v="369"/>
    <x v="0"/>
    <s v="Nein"/>
    <s v="Z (nur Regiearbeiten) - (alle restlichen)"/>
    <x v="1"/>
  </r>
  <r>
    <s v="BM OWL"/>
    <x v="1"/>
    <x v="2"/>
    <s v="Fachzentrum"/>
    <s v="3. Obergeschoss"/>
    <s v="60.328"/>
    <s v="NF7.9 - Sonstige Räume"/>
    <s v="Leerstand - nicht nutzbar"/>
    <x v="370"/>
    <x v="6"/>
    <s v="Nein"/>
    <s v="Z (nur Regiearbeiten) - (alle restlichen)"/>
    <x v="1"/>
  </r>
  <r>
    <s v="BM OWL"/>
    <x v="1"/>
    <x v="2"/>
    <s v="Fachzentrum"/>
    <s v="3. Obergeschoss"/>
    <s v="60.329"/>
    <s v="NF7.9 - Sonstige Räume"/>
    <s v="Leerstand - nicht nutzbar"/>
    <x v="371"/>
    <x v="6"/>
    <s v="Nein"/>
    <s v="Z (nur Regiearbeiten) - (alle restlichen)"/>
    <x v="1"/>
  </r>
  <r>
    <s v="BM OWL"/>
    <x v="1"/>
    <x v="2"/>
    <s v="Fachzentrum"/>
    <s v="3. Obergeschoss"/>
    <s v="60.330"/>
    <s v="NF7.9 - Sonstige Räume"/>
    <s v="Leerstand-nicht nutzbar"/>
    <x v="372"/>
    <x v="0"/>
    <s v="Nein"/>
    <s v="Z (nur Regiearbeiten) - (alle restlichen)"/>
    <x v="1"/>
  </r>
  <r>
    <s v="BM OWL"/>
    <x v="1"/>
    <x v="2"/>
    <s v="Fachzentrum"/>
    <s v="3. Obergeschoss"/>
    <s v="60.331"/>
    <s v="VF9.1 - Flure, Hallen"/>
    <s v="Flur"/>
    <x v="373"/>
    <x v="0"/>
    <s v="Nein"/>
    <s v="B (VF9.1-9.2)"/>
    <x v="0"/>
  </r>
  <r>
    <s v="BM OWL"/>
    <x v="1"/>
    <x v="2"/>
    <s v="Fachzentrum"/>
    <s v="3. Obergeschoss"/>
    <s v="60.332"/>
    <s v="NF7.9 - Sonstige Räume"/>
    <s v="Leerstand - nicht nutzbar"/>
    <x v="68"/>
    <x v="0"/>
    <s v="Nein"/>
    <s v="Z (nur Regiearbeiten) - (alle restlichen)"/>
    <x v="1"/>
  </r>
  <r>
    <s v="BM OWL"/>
    <x v="1"/>
    <x v="2"/>
    <s v="Fachzentrum"/>
    <s v="4. Obergeschoss (Dachgeschoss)"/>
    <s v="70.401"/>
    <s v="NF7.9 - Sonstige Räume"/>
    <s v="Leerstand-nicht nutzbar"/>
    <x v="374"/>
    <x v="3"/>
    <s v="Nein"/>
    <s v="Z (nur Regiearbeiten) - (alle restlichen)"/>
    <x v="1"/>
  </r>
  <r>
    <s v="BM OWL"/>
    <x v="2"/>
    <x v="4"/>
    <s v="Kundencenter"/>
    <s v="1. Untergeschoss"/>
    <s v="20.001"/>
    <s v="NF4.2 - Archive, Sammlungsräume"/>
    <s v="Archiv - EDV"/>
    <x v="375"/>
    <x v="3"/>
    <s v="Nein"/>
    <s v="Z (nur Regiearbeiten) - (alle restlichen)"/>
    <x v="1"/>
  </r>
  <r>
    <s v="BM OWL"/>
    <x v="2"/>
    <x v="4"/>
    <s v="Kundencenter"/>
    <s v="Erdgeschoss"/>
    <s v="30.001"/>
    <s v="NF2.5 - Schalterräume"/>
    <s v="Kundenhalle"/>
    <x v="376"/>
    <x v="0"/>
    <s v="Nein"/>
    <s v="A (NF2.1-2.8 / NF4.4-nur Poststellen)"/>
    <x v="0"/>
  </r>
  <r>
    <s v="BM OWL"/>
    <x v="2"/>
    <x v="4"/>
    <s v="Kundencenter"/>
    <s v="Erdgeschoss"/>
    <s v="30.002"/>
    <s v="NF2.3 - Besprechungsräume"/>
    <s v="Besprechungsraum"/>
    <x v="377"/>
    <x v="0"/>
    <s v="Nein"/>
    <s v="A (NF2.1-2.8 / NF4.4-nur Poststellen)"/>
    <x v="0"/>
  </r>
  <r>
    <s v="BM OWL"/>
    <x v="2"/>
    <x v="4"/>
    <s v="Kundencenter"/>
    <s v="Erdgeschoss"/>
    <s v="30.003"/>
    <s v="NF2.1 - Büroräume"/>
    <s v="Büro"/>
    <x v="378"/>
    <x v="0"/>
    <s v="Nein"/>
    <s v="A (NF2.1-2.8 / NF4.4-nur Poststellen)"/>
    <x v="0"/>
  </r>
  <r>
    <s v="BM OWL"/>
    <x v="2"/>
    <x v="4"/>
    <s v="Kundencenter"/>
    <s v="Erdgeschoss"/>
    <s v="30.004"/>
    <s v="NF2.3 - Besprechungsräume"/>
    <s v="Besprechungsraum"/>
    <x v="379"/>
    <x v="0"/>
    <s v="Nein"/>
    <s v="A (NF2.1-2.8 / NF4.4-nur Poststellen)"/>
    <x v="0"/>
  </r>
  <r>
    <s v="BM OWL"/>
    <x v="2"/>
    <x v="4"/>
    <s v="Kundencenter"/>
    <s v="Erdgeschoss"/>
    <s v="30.005"/>
    <s v="NF2.1 - Büroräume"/>
    <s v="Büro"/>
    <x v="380"/>
    <x v="0"/>
    <s v="Nein"/>
    <s v="A (NF2.1-2.8 / NF4.4-nur Poststellen)"/>
    <x v="0"/>
  </r>
  <r>
    <s v="BM OWL"/>
    <x v="2"/>
    <x v="4"/>
    <s v="Kundencenter"/>
    <s v="Erdgeschoss"/>
    <s v="30.006"/>
    <s v="NF3.8 - Küchen"/>
    <s v="Teeküche"/>
    <x v="381"/>
    <x v="1"/>
    <s v="Nein"/>
    <s v="C (NF3.8)"/>
    <x v="0"/>
  </r>
  <r>
    <s v="BM OWL"/>
    <x v="2"/>
    <x v="4"/>
    <s v="Kundencenter"/>
    <s v="Erdgeschoss"/>
    <s v="30.007"/>
    <s v="NF7.1 - Sanitärräume"/>
    <s v="WC"/>
    <x v="84"/>
    <x v="2"/>
    <s v="Nein"/>
    <s v="D (NF7.1-7.2)"/>
    <x v="0"/>
  </r>
  <r>
    <s v="BM OWL"/>
    <x v="3"/>
    <x v="5"/>
    <s v="Kundencenter"/>
    <s v="2. Untergeschoss"/>
    <s v="10.001"/>
    <s v="VF9.1 - Flure, Hallen"/>
    <s v="Flur"/>
    <x v="382"/>
    <x v="3"/>
    <s v="Nein"/>
    <s v="B (VF9.1-9.2)"/>
    <x v="0"/>
  </r>
  <r>
    <s v="BM OWL"/>
    <x v="3"/>
    <x v="5"/>
    <s v="Kundencenter"/>
    <s v="2. Untergeschoss"/>
    <s v="10.002"/>
    <s v="VF9.1 - Flure, Hallen"/>
    <s v="Flur"/>
    <x v="114"/>
    <x v="3"/>
    <s v="Nein"/>
    <s v="B (VF9.1-9.2)"/>
    <x v="0"/>
  </r>
  <r>
    <s v="BM OWL"/>
    <x v="3"/>
    <x v="5"/>
    <s v="Kundencenter"/>
    <s v="2. Untergeschoss"/>
    <s v="10.003"/>
    <s v="VF9.1 - Flure, Hallen"/>
    <s v="Flur"/>
    <x v="383"/>
    <x v="3"/>
    <s v="Nein"/>
    <s v="B (VF9.1-9.2)"/>
    <x v="0"/>
  </r>
  <r>
    <s v="BM OWL"/>
    <x v="3"/>
    <x v="5"/>
    <s v="Kundencenter"/>
    <s v="2. Untergeschoss"/>
    <s v="10.004"/>
    <s v="NF4.2 - Archive, Sammlungsräume"/>
    <s v="Archiv"/>
    <x v="384"/>
    <x v="3"/>
    <s v="Nein"/>
    <s v="Z (nur Regiearbeiten) - (alle restlichen)"/>
    <x v="1"/>
  </r>
  <r>
    <s v="BM OWL"/>
    <x v="3"/>
    <x v="5"/>
    <s v="Kundencenter"/>
    <s v="2. Untergeschoss"/>
    <s v="10.005"/>
    <s v="NF4.2 - Archive, Sammlungsräume"/>
    <s v="Archiv"/>
    <x v="385"/>
    <x v="3"/>
    <s v="Nein"/>
    <s v="Z (nur Regiearbeiten) - (alle restlichen)"/>
    <x v="1"/>
  </r>
  <r>
    <s v="BM OWL"/>
    <x v="3"/>
    <x v="5"/>
    <s v="Kundencenter"/>
    <s v="2. Untergeschoss"/>
    <s v="10.006"/>
    <s v="VF9.2 - Treppen"/>
    <s v="Treppe"/>
    <x v="386"/>
    <x v="16"/>
    <s v="Nein"/>
    <s v="B (VF9.1-9.2)"/>
    <x v="0"/>
  </r>
  <r>
    <s v="BM OWL"/>
    <x v="3"/>
    <x v="5"/>
    <s v="Kundencenter"/>
    <s v="2. Untergeschoss"/>
    <s v="10.007"/>
    <s v="NF7.3 - Abstellräume"/>
    <s v="Abstellraum"/>
    <x v="387"/>
    <x v="3"/>
    <s v="Nein"/>
    <s v="Z (nur Regiearbeiten) - (alle restlichen)"/>
    <x v="1"/>
  </r>
  <r>
    <s v="BM OWL"/>
    <x v="3"/>
    <x v="5"/>
    <s v="Kundencenter"/>
    <s v="2. Untergeschoss"/>
    <s v="10.008"/>
    <s v="NF4.2 - Archive, Sammlungsräume"/>
    <s v="Archiv"/>
    <x v="388"/>
    <x v="3"/>
    <s v="Nein"/>
    <s v="Z (nur Regiearbeiten) - (alle restlichen)"/>
    <x v="1"/>
  </r>
  <r>
    <s v="BM OWL"/>
    <x v="3"/>
    <x v="5"/>
    <s v="Kundencenter"/>
    <s v="2. Untergeschoss"/>
    <s v="10.009"/>
    <s v="NF4.2 - Archive, Sammlungsräume"/>
    <s v="Archiv"/>
    <x v="389"/>
    <x v="3"/>
    <s v="Nein"/>
    <s v="Z (nur Regiearbeiten) - (alle restlichen)"/>
    <x v="1"/>
  </r>
  <r>
    <s v="BM OWL"/>
    <x v="3"/>
    <x v="5"/>
    <s v="Kundencenter"/>
    <s v="2. Untergeschoss"/>
    <s v="10.010"/>
    <s v="NF4.2 - Archive, Sammlungsräume"/>
    <s v="Archiv"/>
    <x v="390"/>
    <x v="3"/>
    <s v="Nein"/>
    <s v="Z (nur Regiearbeiten) - (alle restlichen)"/>
    <x v="1"/>
  </r>
  <r>
    <s v="BM OWL"/>
    <x v="3"/>
    <x v="5"/>
    <s v="Kundencenter"/>
    <s v="2. Untergeschoss"/>
    <s v="10.011"/>
    <s v="VF9.1 - Flure, Hallen"/>
    <s v="Flur"/>
    <x v="391"/>
    <x v="3"/>
    <s v="Nein"/>
    <s v="B (VF9.1-9.2)"/>
    <x v="0"/>
  </r>
  <r>
    <s v="BM OWL"/>
    <x v="3"/>
    <x v="5"/>
    <s v="Kundencenter"/>
    <s v="2. Untergeschoss"/>
    <s v="10.012"/>
    <s v="VF9.9 - Sonstige Verkehrsflächen"/>
    <s v="überdachter Außenbereich"/>
    <x v="392"/>
    <x v="4"/>
    <s v="Nein"/>
    <s v="Z (nur Regiearbeiten) - (alle restlichen)"/>
    <x v="1"/>
  </r>
  <r>
    <s v="BM OWL"/>
    <x v="3"/>
    <x v="5"/>
    <s v="Kundencenter"/>
    <s v="2. Untergeschoss"/>
    <s v="10.013"/>
    <s v="VF9.1 - Flure, Hallen"/>
    <s v="Flur"/>
    <x v="393"/>
    <x v="3"/>
    <s v="Nein"/>
    <s v="B (VF9.1-9.2)"/>
    <x v="0"/>
  </r>
  <r>
    <s v="BM OWL"/>
    <x v="3"/>
    <x v="5"/>
    <s v="Kundencenter"/>
    <s v="2. Untergeschoss"/>
    <s v="10.014"/>
    <s v="NF7.3 - Abstellräume"/>
    <s v="Abstellraum"/>
    <x v="394"/>
    <x v="3"/>
    <s v="Nein"/>
    <s v="Z (nur Regiearbeiten) - (alle restlichen)"/>
    <x v="1"/>
  </r>
  <r>
    <s v="BM OWL"/>
    <x v="3"/>
    <x v="5"/>
    <s v="Kundencenter"/>
    <s v="2. Untergeschoss"/>
    <s v="10.015"/>
    <s v="TF8.6 - Aufzugs- und Förderanlagen"/>
    <s v="Aufzugsmaschinenraum"/>
    <x v="395"/>
    <x v="3"/>
    <s v="Nein"/>
    <s v="Z (nur Regiearbeiten) - (alle restlichen)"/>
    <x v="1"/>
  </r>
  <r>
    <s v="BM OWL"/>
    <x v="3"/>
    <x v="5"/>
    <s v="Kundencenter"/>
    <s v="2. Untergeschoss"/>
    <s v="10.016"/>
    <s v="NF7.3 - Abstellräume"/>
    <s v="Abstellraum"/>
    <x v="396"/>
    <x v="3"/>
    <s v="Nein"/>
    <s v="Z (nur Regiearbeiten) - (alle restlichen)"/>
    <x v="1"/>
  </r>
  <r>
    <s v="BM OWL"/>
    <x v="3"/>
    <x v="5"/>
    <s v="Kundencenter"/>
    <s v="2. Untergeschoss"/>
    <s v="10.018"/>
    <s v="NF7.3 - Abstellräume"/>
    <s v="Abstellraum"/>
    <x v="397"/>
    <x v="3"/>
    <s v="Nein"/>
    <s v="Z (nur Regiearbeiten) - (alle restlichen)"/>
    <x v="1"/>
  </r>
  <r>
    <s v="BM OWL"/>
    <x v="3"/>
    <x v="5"/>
    <s v="Kundencenter"/>
    <s v="2. Untergeschoss"/>
    <s v="10.019"/>
    <s v="NF7.3 - Abstellräume"/>
    <s v="Abstellraum"/>
    <x v="398"/>
    <x v="3"/>
    <s v="Nein"/>
    <s v="Z (nur Regiearbeiten) - (alle restlichen)"/>
    <x v="1"/>
  </r>
  <r>
    <s v="BM OWL"/>
    <x v="3"/>
    <x v="5"/>
    <s v="Kundencenter"/>
    <s v="2. Untergeschoss"/>
    <s v="10.020"/>
    <s v="NF7.3 - Abstellräume"/>
    <s v="Abstellraum"/>
    <x v="399"/>
    <x v="3"/>
    <s v="Nein"/>
    <s v="Z (nur Regiearbeiten) - (alle restlichen)"/>
    <x v="1"/>
  </r>
  <r>
    <s v="BM OWL"/>
    <x v="3"/>
    <x v="5"/>
    <s v="Kundencenter"/>
    <s v="2. Untergeschoss"/>
    <s v="10.021"/>
    <s v="TF8.9 - Sonstige betriebstechnische Anlagen"/>
    <s v="Hausanschlussraum"/>
    <x v="400"/>
    <x v="3"/>
    <s v="Nein"/>
    <s v="Z (nur Regiearbeiten) - (alle restlichen)"/>
    <x v="1"/>
  </r>
  <r>
    <s v="BM OWL"/>
    <x v="3"/>
    <x v="5"/>
    <s v="Kundencenter"/>
    <s v="2. Untergeschoss"/>
    <s v="10.022"/>
    <s v="TF8.2 - Heizung und Brauchwassererwärmung"/>
    <s v="Heizung"/>
    <x v="401"/>
    <x v="3"/>
    <s v="Nein"/>
    <s v="Z (nur Regiearbeiten) - (alle restlichen)"/>
    <x v="1"/>
  </r>
  <r>
    <s v="BM OWL"/>
    <x v="3"/>
    <x v="5"/>
    <s v="Kundencenter"/>
    <s v="2. Untergeschoss"/>
    <s v="10.023"/>
    <s v="VF9.3 - Schächte für Förderanlagen"/>
    <s v="Aufzugsschacht"/>
    <x v="402"/>
    <x v="3"/>
    <s v="Nein"/>
    <s v="Z (nur Regiearbeiten) - (alle restlichen)"/>
    <x v="1"/>
  </r>
  <r>
    <s v="BM OWL"/>
    <x v="3"/>
    <x v="5"/>
    <s v="Kundencenter"/>
    <s v="1. Untergeschoss"/>
    <s v="20.001"/>
    <s v="NF2.1 - Büroräume"/>
    <s v="Büro"/>
    <x v="403"/>
    <x v="0"/>
    <s v="Nein"/>
    <s v="A (NF2.1-2.8 / NF4.4-nur Poststellen)"/>
    <x v="0"/>
  </r>
  <r>
    <s v="BM OWL"/>
    <x v="3"/>
    <x v="5"/>
    <s v="Kundencenter"/>
    <s v="1. Untergeschoss"/>
    <s v="20.002"/>
    <s v="NF2.3 - Besprechungsräume"/>
    <s v="Besprechungsraum"/>
    <x v="404"/>
    <x v="0"/>
    <s v="Nein"/>
    <s v="A (NF2.1-2.8 / NF4.4-nur Poststellen)"/>
    <x v="0"/>
  </r>
  <r>
    <s v="BM OWL"/>
    <x v="3"/>
    <x v="5"/>
    <s v="Kundencenter"/>
    <s v="1. Untergeschoss"/>
    <s v="20.003"/>
    <s v="NF2.1 - Büroräume"/>
    <s v="Büro"/>
    <x v="405"/>
    <x v="0"/>
    <s v="Nein"/>
    <s v="A (NF2.1-2.8 / NF4.4-nur Poststellen)"/>
    <x v="0"/>
  </r>
  <r>
    <s v="BM OWL"/>
    <x v="3"/>
    <x v="5"/>
    <s v="Kundencenter"/>
    <s v="1. Untergeschoss"/>
    <s v="20.004"/>
    <s v="NF1.3 - Pausenräume"/>
    <s v="Pausenraum"/>
    <x v="406"/>
    <x v="1"/>
    <s v="Nein"/>
    <s v="E (NF1.2-1.4)"/>
    <x v="0"/>
  </r>
  <r>
    <s v="BM OWL"/>
    <x v="3"/>
    <x v="5"/>
    <s v="Kundencenter"/>
    <s v="1. Untergeschoss"/>
    <s v="20.005"/>
    <s v="NF7.2 - Garderoben"/>
    <s v="Garderobe"/>
    <x v="407"/>
    <x v="1"/>
    <s v="Nein"/>
    <s v="D (NF7.1-7.2)"/>
    <x v="0"/>
  </r>
  <r>
    <s v="BM OWL"/>
    <x v="3"/>
    <x v="5"/>
    <s v="Kundencenter"/>
    <s v="1. Untergeschoss"/>
    <s v="20.006"/>
    <s v="NF7.2 - Garderoben"/>
    <s v="Garderobe"/>
    <x v="324"/>
    <x v="1"/>
    <s v="Nein"/>
    <s v="D (NF7.1-7.2)"/>
    <x v="0"/>
  </r>
  <r>
    <s v="BM OWL"/>
    <x v="3"/>
    <x v="5"/>
    <s v="Kundencenter"/>
    <s v="1. Untergeschoss"/>
    <s v="20.007"/>
    <s v="NF2.3 - Besprechungsräume"/>
    <s v="Besprechungsraum"/>
    <x v="408"/>
    <x v="0"/>
    <s v="Nein"/>
    <s v="A (NF2.1-2.8 / NF4.4-nur Poststellen)"/>
    <x v="0"/>
  </r>
  <r>
    <s v="BM OWL"/>
    <x v="3"/>
    <x v="5"/>
    <s v="Kundencenter"/>
    <s v="1. Untergeschoss"/>
    <s v="20.008"/>
    <s v="NF3.8 - Küchen"/>
    <s v="Teeküche"/>
    <x v="409"/>
    <x v="1"/>
    <s v="Nein"/>
    <s v="C (NF3.8)"/>
    <x v="0"/>
  </r>
  <r>
    <s v="BM OWL"/>
    <x v="3"/>
    <x v="5"/>
    <s v="Kundencenter"/>
    <s v="1. Untergeschoss"/>
    <s v="20.009"/>
    <s v="NF7.1 - Sanitärräume"/>
    <s v="WC - Vorraum"/>
    <x v="410"/>
    <x v="2"/>
    <s v="Nein"/>
    <s v="D (NF7.1-7.2)"/>
    <x v="0"/>
  </r>
  <r>
    <s v="BM OWL"/>
    <x v="3"/>
    <x v="5"/>
    <s v="Kundencenter"/>
    <s v="1. Untergeschoss"/>
    <s v="20.010"/>
    <s v="NF7.1 - Sanitärräume"/>
    <s v="WC - Vorraum"/>
    <x v="411"/>
    <x v="2"/>
    <s v="Nein"/>
    <s v="D (NF7.1-7.2)"/>
    <x v="0"/>
  </r>
  <r>
    <s v="BM OWL"/>
    <x v="3"/>
    <x v="5"/>
    <s v="Kundencenter"/>
    <s v="1. Untergeschoss"/>
    <s v="20.011"/>
    <s v="NF3.8 - Küchen"/>
    <s v="Lehrküche"/>
    <x v="412"/>
    <x v="1"/>
    <s v="Nein"/>
    <s v="C (NF3.8)"/>
    <x v="0"/>
  </r>
  <r>
    <s v="BM OWL"/>
    <x v="3"/>
    <x v="5"/>
    <s v="Kundencenter"/>
    <s v="1. Untergeschoss"/>
    <s v="20.012"/>
    <s v="NF4.1 - Lagerräume"/>
    <s v="Lager"/>
    <x v="413"/>
    <x v="1"/>
    <s v="Nein"/>
    <s v="Z (nur Regiearbeiten) - (alle restlichen)"/>
    <x v="1"/>
  </r>
  <r>
    <s v="BM OWL"/>
    <x v="3"/>
    <x v="5"/>
    <s v="Kundencenter"/>
    <s v="1. Untergeschoss"/>
    <s v="20.013"/>
    <s v="TF8.4 - Elektrische Stromversorgung"/>
    <s v="ELT (Elektrotechnik)"/>
    <x v="22"/>
    <x v="1"/>
    <s v="Nein"/>
    <s v="Z (nur Regiearbeiten) - (alle restlichen)"/>
    <x v="1"/>
  </r>
  <r>
    <s v="BM OWL"/>
    <x v="3"/>
    <x v="5"/>
    <s v="Kundencenter"/>
    <s v="1. Untergeschoss"/>
    <s v="20.014"/>
    <s v="VF9.1 - Flure, Hallen"/>
    <s v="Flur"/>
    <x v="288"/>
    <x v="1"/>
    <s v="Nein"/>
    <s v="B (VF9.1-9.2)"/>
    <x v="0"/>
  </r>
  <r>
    <s v="BM OWL"/>
    <x v="3"/>
    <x v="5"/>
    <s v="Kundencenter"/>
    <s v="1. Untergeschoss"/>
    <s v="20.015"/>
    <s v="VF9.1 - Flure, Hallen"/>
    <s v="Flur"/>
    <x v="414"/>
    <x v="17"/>
    <s v="Nein"/>
    <s v="B (VF9.1-9.2)"/>
    <x v="0"/>
  </r>
  <r>
    <s v="BM OWL"/>
    <x v="3"/>
    <x v="5"/>
    <s v="Kundencenter"/>
    <s v="1. Untergeschoss"/>
    <s v="20.016"/>
    <s v="VF9.2 - Treppen"/>
    <s v="Treppe"/>
    <x v="415"/>
    <x v="2"/>
    <s v="Nein"/>
    <s v="B (VF9.1-9.2)"/>
    <x v="0"/>
  </r>
  <r>
    <s v="BM OWL"/>
    <x v="3"/>
    <x v="5"/>
    <s v="Kundencenter"/>
    <s v="1. Untergeschoss"/>
    <s v="20.017"/>
    <s v="NF4.1 - Lagerräume"/>
    <s v="Lager"/>
    <x v="416"/>
    <x v="1"/>
    <s v="Nein"/>
    <s v="Z (nur Regiearbeiten) - (alle restlichen)"/>
    <x v="1"/>
  </r>
  <r>
    <s v="BM OWL"/>
    <x v="3"/>
    <x v="5"/>
    <s v="Kundencenter"/>
    <s v="1. Untergeschoss"/>
    <s v="20.018"/>
    <s v="NF2.3 - Besprechungsräume"/>
    <s v="Besprechungsraum"/>
    <x v="399"/>
    <x v="0"/>
    <s v="Nein"/>
    <s v="A (NF2.1-2.8 / NF4.4-nur Poststellen)"/>
    <x v="0"/>
  </r>
  <r>
    <s v="BM OWL"/>
    <x v="3"/>
    <x v="5"/>
    <s v="Kundencenter"/>
    <s v="1. Untergeschoss"/>
    <s v="20.019"/>
    <s v="NF7.1 - Sanitärräume"/>
    <s v="WC - Vorraum"/>
    <x v="417"/>
    <x v="2"/>
    <s v="Nein"/>
    <s v="D (NF7.1-7.2)"/>
    <x v="0"/>
  </r>
  <r>
    <s v="BM OWL"/>
    <x v="3"/>
    <x v="5"/>
    <s v="Kundencenter"/>
    <s v="1. Untergeschoss"/>
    <s v="20.020"/>
    <s v="NF7.1 - Sanitärräume"/>
    <s v="WC - B"/>
    <x v="418"/>
    <x v="2"/>
    <s v="Nein"/>
    <s v="D (NF7.1-7.2)"/>
    <x v="0"/>
  </r>
  <r>
    <s v="BM OWL"/>
    <x v="3"/>
    <x v="5"/>
    <s v="Kundencenter"/>
    <s v="1. Untergeschoss"/>
    <s v="20.021"/>
    <s v="VF9.3 - Schächte für Förderanlagen"/>
    <s v="Aufzugsschacht"/>
    <x v="402"/>
    <x v="5"/>
    <s v="Nein"/>
    <s v="Z (nur Regiearbeiten) - (alle restlichen)"/>
    <x v="1"/>
  </r>
  <r>
    <s v="BM OWL"/>
    <x v="3"/>
    <x v="5"/>
    <s v="Kundencenter"/>
    <s v="1. Untergeschoss"/>
    <s v="20.022"/>
    <s v="NF7.1 - Sanitärräume"/>
    <s v="WC"/>
    <x v="419"/>
    <x v="2"/>
    <s v="Nein"/>
    <s v="D (NF7.1-7.2)"/>
    <x v="0"/>
  </r>
  <r>
    <s v="BM OWL"/>
    <x v="3"/>
    <x v="5"/>
    <s v="Kundencenter"/>
    <s v="1. Untergeschoss"/>
    <s v="20.023"/>
    <s v="VF9.1 - Flure, Hallen"/>
    <s v="Flur"/>
    <x v="420"/>
    <x v="2"/>
    <s v="Nein"/>
    <s v="B (VF9.1-9.2)"/>
    <x v="0"/>
  </r>
  <r>
    <s v="BM OWL"/>
    <x v="3"/>
    <x v="5"/>
    <s v="Kundencenter"/>
    <s v="1. Untergeschoss"/>
    <s v="20.024"/>
    <s v="NF7.1 - Sanitärräume"/>
    <s v="WC - H"/>
    <x v="421"/>
    <x v="2"/>
    <s v="Nein"/>
    <s v="D (NF7.1-7.2)"/>
    <x v="0"/>
  </r>
  <r>
    <s v="BM OWL"/>
    <x v="3"/>
    <x v="5"/>
    <s v="Kundencenter"/>
    <s v="1. Untergeschoss"/>
    <s v="20.025"/>
    <s v="NF7.1 - Sanitärräume"/>
    <s v="WC - D"/>
    <x v="391"/>
    <x v="2"/>
    <s v="Nein"/>
    <s v="D (NF7.1-7.2)"/>
    <x v="0"/>
  </r>
  <r>
    <s v="BM OWL"/>
    <x v="3"/>
    <x v="5"/>
    <s v="Kundencenter"/>
    <s v="1. Untergeschoss"/>
    <s v="20.026"/>
    <s v="NF1.1 - Wohnräume"/>
    <s v="Flur"/>
    <x v="252"/>
    <x v="1"/>
    <s v="Ja"/>
    <s v="Z (nur Regiearbeiten) - (alle restlichen)"/>
    <x v="1"/>
  </r>
  <r>
    <s v="BM OWL"/>
    <x v="3"/>
    <x v="5"/>
    <s v="Kundencenter"/>
    <s v="1. Untergeschoss"/>
    <s v="20.027"/>
    <s v="NF1.1 - Wohnräume"/>
    <s v="Wohnraum"/>
    <x v="422"/>
    <x v="6"/>
    <s v="Ja"/>
    <s v="Z (nur Regiearbeiten) - (alle restlichen)"/>
    <x v="1"/>
  </r>
  <r>
    <s v="BM OWL"/>
    <x v="3"/>
    <x v="5"/>
    <s v="Kundencenter"/>
    <s v="1. Untergeschoss"/>
    <s v="20.028"/>
    <s v="NF1.1 - Wohnräume"/>
    <s v="Wohnraum"/>
    <x v="423"/>
    <x v="1"/>
    <s v="Ja"/>
    <s v="Z (nur Regiearbeiten) - (alle restlichen)"/>
    <x v="1"/>
  </r>
  <r>
    <s v="BM OWL"/>
    <x v="3"/>
    <x v="5"/>
    <s v="Kundencenter"/>
    <s v="1. Untergeschoss"/>
    <s v="20.029"/>
    <s v="NF1.1 - Wohnräume"/>
    <s v="Wohnraum"/>
    <x v="424"/>
    <x v="1"/>
    <s v="Ja"/>
    <s v="Z (nur Regiearbeiten) - (alle restlichen)"/>
    <x v="1"/>
  </r>
  <r>
    <s v="BM OWL"/>
    <x v="3"/>
    <x v="5"/>
    <s v="Kundencenter"/>
    <s v="1. Untergeschoss"/>
    <s v="20.030"/>
    <s v="NF1.1 - Wohnräume"/>
    <s v="Flur"/>
    <x v="425"/>
    <x v="1"/>
    <s v="Ja"/>
    <s v="Z (nur Regiearbeiten) - (alle restlichen)"/>
    <x v="1"/>
  </r>
  <r>
    <s v="BM OWL"/>
    <x v="3"/>
    <x v="5"/>
    <s v="Kundencenter"/>
    <s v="1. Untergeschoss"/>
    <s v="20.032"/>
    <s v="NF1.1 - Wohnräume"/>
    <s v="Wohnraum"/>
    <x v="426"/>
    <x v="1"/>
    <s v="Ja"/>
    <s v="Z (nur Regiearbeiten) - (alle restlichen)"/>
    <x v="1"/>
  </r>
  <r>
    <s v="BM OWL"/>
    <x v="3"/>
    <x v="5"/>
    <s v="Kundencenter"/>
    <s v="1. Untergeschoss"/>
    <s v="20.033"/>
    <s v="NF1.1 - Wohnräume"/>
    <s v="Bad"/>
    <x v="427"/>
    <x v="4"/>
    <s v="Ja"/>
    <s v="Z (nur Regiearbeiten) - (alle restlichen)"/>
    <x v="1"/>
  </r>
  <r>
    <s v="BM OWL"/>
    <x v="3"/>
    <x v="5"/>
    <s v="Kundencenter"/>
    <s v="1. Untergeschoss"/>
    <s v="20.034"/>
    <s v="NF1.1 - Wohnräume"/>
    <s v="Wohnraum"/>
    <x v="280"/>
    <x v="0"/>
    <s v="Ja"/>
    <s v="Z (nur Regiearbeiten) - (alle restlichen)"/>
    <x v="1"/>
  </r>
  <r>
    <s v="BM OWL"/>
    <x v="3"/>
    <x v="5"/>
    <s v="Kundencenter"/>
    <s v="1. Untergeschoss"/>
    <s v="20.035"/>
    <s v="NF1.1 - Wohnräume"/>
    <s v="überdachter Außenbereich"/>
    <x v="428"/>
    <x v="4"/>
    <s v="Ja"/>
    <s v="Z (nur Regiearbeiten) - (alle restlichen)"/>
    <x v="1"/>
  </r>
  <r>
    <s v="BM OWL"/>
    <x v="3"/>
    <x v="5"/>
    <s v="Kundencenter"/>
    <s v="1. Untergeschoss"/>
    <s v="20.036"/>
    <s v="VF9.2 - Treppen"/>
    <s v="Treppe"/>
    <x v="429"/>
    <x v="3"/>
    <s v="Nein"/>
    <s v="B (VF9.1-9.2)"/>
    <x v="0"/>
  </r>
  <r>
    <s v="BM OWL"/>
    <x v="3"/>
    <x v="5"/>
    <s v="Kundencenter"/>
    <s v="1. Untergeschoss"/>
    <s v="20.037"/>
    <s v="VF9.2 - Treppen"/>
    <s v="Treppe"/>
    <x v="418"/>
    <x v="4"/>
    <s v="Nein"/>
    <s v="B (VF9.1-9.2)"/>
    <x v="0"/>
  </r>
  <r>
    <s v="BM OWL"/>
    <x v="3"/>
    <x v="5"/>
    <s v="Kundencenter"/>
    <s v="1. Untergeschoss"/>
    <s v="20.038"/>
    <s v="NF7.3 - Abstellräume"/>
    <s v="Abstellraum"/>
    <x v="430"/>
    <x v="3"/>
    <s v="Nein"/>
    <s v="Z (nur Regiearbeiten) - (alle restlichen)"/>
    <x v="1"/>
  </r>
  <r>
    <s v="BM OWL"/>
    <x v="3"/>
    <x v="5"/>
    <s v="Kundencenter"/>
    <s v="1. Untergeschoss"/>
    <s v="20.039"/>
    <s v="VF9.9 - Sonstige Verkehrsflächen"/>
    <s v="überdachter Außenbereich"/>
    <x v="431"/>
    <x v="4"/>
    <s v="Nein"/>
    <s v="Z (nur Regiearbeiten) - (alle restlichen)"/>
    <x v="1"/>
  </r>
  <r>
    <s v="BM OWL"/>
    <x v="3"/>
    <x v="5"/>
    <s v="Kundencenter"/>
    <s v="Erdgeschoss"/>
    <s v="30.001"/>
    <s v="NF2.1 - Büroräume"/>
    <s v="Büro"/>
    <x v="432"/>
    <x v="0"/>
    <s v="Nein"/>
    <s v="A (NF2.1-2.8 / NF4.4-nur Poststellen)"/>
    <x v="0"/>
  </r>
  <r>
    <s v="BM OWL"/>
    <x v="3"/>
    <x v="6"/>
    <s v="Garage"/>
    <s v="Erdgeschoss"/>
    <s v="30.001"/>
    <s v="NF7.4 - Fahrzeugabstellflächen"/>
    <s v="Garage"/>
    <x v="433"/>
    <x v="3"/>
    <s v="Nein"/>
    <s v="Z (nur Regiearbeiten) - (alle restlichen)"/>
    <x v="1"/>
  </r>
  <r>
    <s v="BM OWL"/>
    <x v="3"/>
    <x v="5"/>
    <s v="Kundencenter"/>
    <s v="Erdgeschoss"/>
    <s v="30.002"/>
    <s v="NF2.1 - Büroräume"/>
    <s v="Büro"/>
    <x v="434"/>
    <x v="0"/>
    <s v="Nein"/>
    <s v="A (NF2.1-2.8 / NF4.4-nur Poststellen)"/>
    <x v="0"/>
  </r>
  <r>
    <s v="BM OWL"/>
    <x v="3"/>
    <x v="6"/>
    <s v="Garage"/>
    <s v="Erdgeschoss"/>
    <s v="30.002"/>
    <s v="NF7.4 - Fahrzeugabstellflächen"/>
    <s v="Garage"/>
    <x v="435"/>
    <x v="3"/>
    <s v="Nein"/>
    <s v="Z (nur Regiearbeiten) - (alle restlichen)"/>
    <x v="1"/>
  </r>
  <r>
    <s v="BM OWL"/>
    <x v="3"/>
    <x v="5"/>
    <s v="Kundencenter"/>
    <s v="Erdgeschoss"/>
    <s v="30.003"/>
    <s v="NF4.4 - Annahme- und Ausgaberäume"/>
    <s v="Poststelle"/>
    <x v="436"/>
    <x v="0"/>
    <s v="Nein"/>
    <s v="A (NF2.1-2.8 / NF4.4-nur Poststellen)"/>
    <x v="0"/>
  </r>
  <r>
    <s v="BM OWL"/>
    <x v="3"/>
    <x v="5"/>
    <s v="Kundencenter"/>
    <s v="Erdgeschoss"/>
    <s v="30.004"/>
    <s v="NF2.1 - Büroräume"/>
    <s v="Büro"/>
    <x v="437"/>
    <x v="0"/>
    <s v="Nein"/>
    <s v="A (NF2.1-2.8 / NF4.4-nur Poststellen)"/>
    <x v="0"/>
  </r>
  <r>
    <s v="BM OWL"/>
    <x v="3"/>
    <x v="5"/>
    <s v="Kundencenter"/>
    <s v="Erdgeschoss"/>
    <s v="30.005"/>
    <s v="NF2.1 - Büroräume"/>
    <s v="Büro"/>
    <x v="438"/>
    <x v="0"/>
    <s v="Nein"/>
    <s v="A (NF2.1-2.8 / NF4.4-nur Poststellen)"/>
    <x v="0"/>
  </r>
  <r>
    <s v="BM OWL"/>
    <x v="3"/>
    <x v="5"/>
    <s v="Kundencenter"/>
    <s v="Erdgeschoss"/>
    <s v="30.006"/>
    <s v="NF2.1 - Büroräume"/>
    <s v="Büro"/>
    <x v="439"/>
    <x v="0"/>
    <s v="Nein"/>
    <s v="A (NF2.1-2.8 / NF4.4-nur Poststellen)"/>
    <x v="0"/>
  </r>
  <r>
    <s v="BM OWL"/>
    <x v="3"/>
    <x v="5"/>
    <s v="Kundencenter"/>
    <s v="Erdgeschoss"/>
    <s v="30.007"/>
    <s v="NF2.1 - Büroräume"/>
    <s v="Büro"/>
    <x v="440"/>
    <x v="0"/>
    <s v="Nein"/>
    <s v="A (NF2.1-2.8 / NF4.4-nur Poststellen)"/>
    <x v="0"/>
  </r>
  <r>
    <s v="BM OWL"/>
    <x v="3"/>
    <x v="5"/>
    <s v="Kundencenter"/>
    <s v="Erdgeschoss"/>
    <s v="30.008"/>
    <s v="NF2.1 - Büroräume"/>
    <s v="Büro"/>
    <x v="441"/>
    <x v="0"/>
    <s v="Nein"/>
    <s v="A (NF2.1-2.8 / NF4.4-nur Poststellen)"/>
    <x v="0"/>
  </r>
  <r>
    <s v="BM OWL"/>
    <x v="3"/>
    <x v="5"/>
    <s v="Kundencenter"/>
    <s v="Erdgeschoss"/>
    <s v="30.009"/>
    <s v="TF8.5 - Fernmeldetechnik"/>
    <s v="Serverraum"/>
    <x v="442"/>
    <x v="1"/>
    <s v="Nein"/>
    <s v="Z (nur Regiearbeiten) - (alle restlichen)"/>
    <x v="1"/>
  </r>
  <r>
    <s v="BM OWL"/>
    <x v="3"/>
    <x v="5"/>
    <s v="Kundencenter"/>
    <s v="Erdgeschoss"/>
    <s v="30.010"/>
    <s v="NF2.1 - Büroräume"/>
    <s v="Büro"/>
    <x v="443"/>
    <x v="0"/>
    <s v="Nein"/>
    <s v="A (NF2.1-2.8 / NF4.4-nur Poststellen)"/>
    <x v="0"/>
  </r>
  <r>
    <s v="BM OWL"/>
    <x v="3"/>
    <x v="5"/>
    <s v="Kundencenter"/>
    <s v="Erdgeschoss"/>
    <s v="30.011"/>
    <s v="NF4.2 - Archive, Sammlungsräume"/>
    <s v="Archiv"/>
    <x v="444"/>
    <x v="2"/>
    <s v="Nein"/>
    <s v="Z (nur Regiearbeiten) - (alle restlichen)"/>
    <x v="1"/>
  </r>
  <r>
    <s v="BM OWL"/>
    <x v="3"/>
    <x v="5"/>
    <s v="Kundencenter"/>
    <s v="Erdgeschoss"/>
    <s v="30.012"/>
    <s v="VF9.1 - Flure, Hallen"/>
    <s v="Flur"/>
    <x v="445"/>
    <x v="0"/>
    <s v="Nein"/>
    <s v="B (VF9.1-9.2)"/>
    <x v="0"/>
  </r>
  <r>
    <s v="BM OWL"/>
    <x v="3"/>
    <x v="5"/>
    <s v="Kundencenter"/>
    <s v="Erdgeschoss"/>
    <s v="30.013"/>
    <s v="VF9.1 - Flure, Hallen"/>
    <s v="Flur"/>
    <x v="446"/>
    <x v="0"/>
    <s v="Nein"/>
    <s v="B (VF9.1-9.2)"/>
    <x v="0"/>
  </r>
  <r>
    <s v="BM OWL"/>
    <x v="3"/>
    <x v="5"/>
    <s v="Kundencenter"/>
    <s v="Erdgeschoss"/>
    <s v="30.014"/>
    <s v="VF9.1 - Flure, Hallen"/>
    <s v="Flur"/>
    <x v="447"/>
    <x v="0"/>
    <s v="Nein"/>
    <s v="B (VF9.1-9.2)"/>
    <x v="0"/>
  </r>
  <r>
    <s v="BM OWL"/>
    <x v="3"/>
    <x v="5"/>
    <s v="Kundencenter"/>
    <s v="Erdgeschoss"/>
    <s v="30.015"/>
    <s v="NF2.5 - Schalterräume"/>
    <s v="Kundenhalle"/>
    <x v="448"/>
    <x v="15"/>
    <s v="Nein"/>
    <s v="A (NF2.1-2.8 / NF4.4-nur Poststellen)"/>
    <x v="0"/>
  </r>
  <r>
    <s v="BM OWL"/>
    <x v="3"/>
    <x v="5"/>
    <s v="Kundencenter"/>
    <s v="Erdgeschoss"/>
    <s v="30.016"/>
    <s v="VF9.1 - Flure, Hallen"/>
    <s v="Flur"/>
    <x v="449"/>
    <x v="4"/>
    <s v="Nein"/>
    <s v="B (VF9.1-9.2)"/>
    <x v="0"/>
  </r>
  <r>
    <s v="BM OWL"/>
    <x v="3"/>
    <x v="5"/>
    <s v="Kundencenter"/>
    <s v="Erdgeschoss"/>
    <s v="30.017"/>
    <s v="VF9.1 - Flure, Hallen"/>
    <s v="Flur"/>
    <x v="450"/>
    <x v="9"/>
    <s v="Nein"/>
    <s v="B (VF9.1-9.2)"/>
    <x v="0"/>
  </r>
  <r>
    <s v="BM OWL"/>
    <x v="3"/>
    <x v="5"/>
    <s v="Kundencenter"/>
    <s v="Erdgeschoss"/>
    <s v="30.018"/>
    <s v="VF9.2 - Treppen"/>
    <s v="Treppe"/>
    <x v="451"/>
    <x v="1"/>
    <s v="Nein"/>
    <s v="B (VF9.1-9.2)"/>
    <x v="0"/>
  </r>
  <r>
    <s v="BM OWL"/>
    <x v="3"/>
    <x v="5"/>
    <s v="Kundencenter"/>
    <s v="Erdgeschoss"/>
    <s v="30.019"/>
    <s v="TF8.6 - Aufzugs- und Förderanlagen"/>
    <s v="Aufzugskabine"/>
    <x v="452"/>
    <x v="18"/>
    <s v="Nein"/>
    <s v="H (TF8.6-nur Aufzugskabine)"/>
    <x v="0"/>
  </r>
  <r>
    <s v="BM OWL"/>
    <x v="3"/>
    <x v="5"/>
    <s v="Kundencenter"/>
    <s v="Erdgeschoss"/>
    <s v="30.020"/>
    <s v="VF9.2 - Treppen"/>
    <s v="Treppe"/>
    <x v="359"/>
    <x v="4"/>
    <s v="Nein"/>
    <s v="B (VF9.1-9.2)"/>
    <x v="0"/>
  </r>
  <r>
    <s v="BM OWL"/>
    <x v="3"/>
    <x v="5"/>
    <s v="Kundencenter"/>
    <s v="Erdgeschoss"/>
    <s v="30.021"/>
    <s v="VF9.1 - Flure, Hallen"/>
    <s v="Flur"/>
    <x v="453"/>
    <x v="4"/>
    <s v="Nein"/>
    <s v="B (VF9.1-9.2)"/>
    <x v="0"/>
  </r>
  <r>
    <s v="BM OWL"/>
    <x v="3"/>
    <x v="5"/>
    <s v="Kundencenter"/>
    <s v="Erdgeschoss"/>
    <s v="30.022"/>
    <s v="NF7.3 - Abstellräume"/>
    <s v="Abstellraum"/>
    <x v="454"/>
    <x v="4"/>
    <s v="Nein"/>
    <s v="Z (nur Regiearbeiten) - (alle restlichen)"/>
    <x v="1"/>
  </r>
  <r>
    <s v="BM OWL"/>
    <x v="3"/>
    <x v="5"/>
    <s v="Kundencenter"/>
    <s v="Erdgeschoss"/>
    <s v="30.023"/>
    <s v="VF9.9 - Sonstige Verkehrsflächen"/>
    <s v="überdachter Außenbereich"/>
    <x v="455"/>
    <x v="4"/>
    <s v="Nein"/>
    <s v="Z (nur Regiearbeiten) - (alle restlichen)"/>
    <x v="1"/>
  </r>
  <r>
    <s v="BM OWL"/>
    <x v="3"/>
    <x v="5"/>
    <s v="Kundencenter"/>
    <s v="Erdgeschoss"/>
    <s v="30.024"/>
    <s v="VF9.2 - Treppen"/>
    <s v="Treppe"/>
    <x v="456"/>
    <x v="19"/>
    <s v="Nein"/>
    <s v="B (VF9.1-9.2)"/>
    <x v="0"/>
  </r>
  <r>
    <s v="BM OWL"/>
    <x v="3"/>
    <x v="5"/>
    <s v="Kundencenter"/>
    <s v="1. Obergeschoss"/>
    <s v="40.001"/>
    <s v="VF9.2 - Treppen"/>
    <s v="Treppe"/>
    <x v="457"/>
    <x v="0"/>
    <s v="Nein"/>
    <s v="B (VF9.1-9.2)"/>
    <x v="0"/>
  </r>
  <r>
    <s v="BM OWL"/>
    <x v="3"/>
    <x v="5"/>
    <s v="Kundencenter"/>
    <s v="1. Obergeschoss"/>
    <s v="40.002"/>
    <s v="NF7.1 - Sanitärräume"/>
    <s v="WC - D"/>
    <x v="458"/>
    <x v="2"/>
    <s v="Nein"/>
    <s v="D (NF7.1-7.2)"/>
    <x v="0"/>
  </r>
  <r>
    <s v="BM OWL"/>
    <x v="3"/>
    <x v="5"/>
    <s v="Kundencenter"/>
    <s v="1. Obergeschoss"/>
    <s v="40.003"/>
    <s v="NF7.1 - Sanitärräume"/>
    <s v="WC - H"/>
    <x v="459"/>
    <x v="2"/>
    <s v="Nein"/>
    <s v="D (NF7.1-7.2)"/>
    <x v="0"/>
  </r>
  <r>
    <s v="BM OWL"/>
    <x v="3"/>
    <x v="5"/>
    <s v="Kundencenter"/>
    <s v="1. Obergeschoss"/>
    <s v="40.004"/>
    <s v="NF2.1 - Büroräume"/>
    <s v="Büro (Desksharing)"/>
    <x v="460"/>
    <x v="0"/>
    <s v="Nein"/>
    <s v="A (NF2.1-2.8 / NF4.4-nur Poststellen)"/>
    <x v="0"/>
  </r>
  <r>
    <s v="BM OWL"/>
    <x v="3"/>
    <x v="5"/>
    <s v="Kundencenter"/>
    <s v="1. Obergeschoss"/>
    <s v="40.005"/>
    <s v="NF2.1 - Büroräume"/>
    <s v="Büro"/>
    <x v="461"/>
    <x v="0"/>
    <s v="Nein"/>
    <s v="A (NF2.1-2.8 / NF4.4-nur Poststellen)"/>
    <x v="0"/>
  </r>
  <r>
    <s v="BM OWL"/>
    <x v="3"/>
    <x v="5"/>
    <s v="Kundencenter"/>
    <s v="1. Obergeschoss"/>
    <s v="40.006"/>
    <s v="NF2.1 - Büroräume"/>
    <s v="Büro (Desksharing)"/>
    <x v="462"/>
    <x v="0"/>
    <s v="Nein"/>
    <s v="A (NF2.1-2.8 / NF4.4-nur Poststellen)"/>
    <x v="0"/>
  </r>
  <r>
    <s v="BM OWL"/>
    <x v="3"/>
    <x v="5"/>
    <s v="Kundencenter"/>
    <s v="1. Obergeschoss"/>
    <s v="40.007"/>
    <s v="NF2.1 - Büroräume"/>
    <s v="Büro"/>
    <x v="78"/>
    <x v="0"/>
    <s v="Nein"/>
    <s v="A (NF2.1-2.8 / NF4.4-nur Poststellen)"/>
    <x v="0"/>
  </r>
  <r>
    <s v="BM OWL"/>
    <x v="3"/>
    <x v="5"/>
    <s v="Kundencenter"/>
    <s v="1. Obergeschoss"/>
    <s v="40.008"/>
    <s v="NF2.1 - Büroräume"/>
    <s v="Büro"/>
    <x v="463"/>
    <x v="0"/>
    <s v="Nein"/>
    <s v="A (NF2.1-2.8 / NF4.4-nur Poststellen)"/>
    <x v="0"/>
  </r>
  <r>
    <s v="BM OWL"/>
    <x v="3"/>
    <x v="5"/>
    <s v="Kundencenter"/>
    <s v="1. Obergeschoss"/>
    <s v="40.009"/>
    <s v="NF2.1 - Büroräume"/>
    <s v="Büro"/>
    <x v="407"/>
    <x v="0"/>
    <s v="Nein"/>
    <s v="A (NF2.1-2.8 / NF4.4-nur Poststellen)"/>
    <x v="0"/>
  </r>
  <r>
    <s v="BM OWL"/>
    <x v="3"/>
    <x v="5"/>
    <s v="Kundencenter"/>
    <s v="1. Obergeschoss"/>
    <s v="40.010"/>
    <s v="VF9.1 - Flure, Hallen"/>
    <s v="Flur"/>
    <x v="149"/>
    <x v="0"/>
    <s v="Nein"/>
    <s v="B (VF9.1-9.2)"/>
    <x v="0"/>
  </r>
  <r>
    <s v="BM OWL"/>
    <x v="3"/>
    <x v="5"/>
    <s v="Kundencenter"/>
    <s v="1. Obergeschoss"/>
    <s v="40.011"/>
    <s v="VF9.9 - Sonstige Verkehrsflächen"/>
    <s v="Balkon"/>
    <x v="464"/>
    <x v="2"/>
    <s v="Nein"/>
    <s v="Z (nur Regiearbeiten) - (alle restlichen)"/>
    <x v="1"/>
  </r>
  <r>
    <s v="BM OWL"/>
    <x v="3"/>
    <x v="5"/>
    <s v="Kundencenter"/>
    <s v="1. Obergeschoss"/>
    <s v="40.012"/>
    <s v="NF4.2 - Archive, Sammlungsräume"/>
    <s v="Archiv"/>
    <x v="465"/>
    <x v="0"/>
    <s v="Nein"/>
    <s v="Z (nur Regiearbeiten) - (alle restlichen)"/>
    <x v="1"/>
  </r>
  <r>
    <s v="BM OWL"/>
    <x v="3"/>
    <x v="5"/>
    <s v="Kundencenter"/>
    <s v="1. Obergeschoss"/>
    <s v="40.013"/>
    <s v="VF9.3 - Schächte für Förderanlagen"/>
    <s v="Aufzugsschacht"/>
    <x v="402"/>
    <x v="5"/>
    <s v="Nein"/>
    <s v="Z (nur Regiearbeiten) - (alle restlichen)"/>
    <x v="1"/>
  </r>
  <r>
    <s v="BM OWL"/>
    <x v="3"/>
    <x v="5"/>
    <s v="Kundencenter"/>
    <s v="1. Obergeschoss"/>
    <s v="40.014"/>
    <s v="NF4.2 - Archive, Sammlungsräume"/>
    <s v="Archiv"/>
    <x v="53"/>
    <x v="1"/>
    <s v="Nein"/>
    <s v="Z (nur Regiearbeiten) - (alle restlichen)"/>
    <x v="1"/>
  </r>
  <r>
    <s v="BM OWL"/>
    <x v="3"/>
    <x v="5"/>
    <s v="Kundencenter"/>
    <s v="2. Obergeschoss"/>
    <s v="50.001"/>
    <s v="VF9.2 - Treppen"/>
    <s v="Treppe"/>
    <x v="466"/>
    <x v="0"/>
    <s v="Nein"/>
    <s v="B (VF9.1-9.2)"/>
    <x v="0"/>
  </r>
  <r>
    <s v="BM OWL"/>
    <x v="3"/>
    <x v="5"/>
    <s v="Kundencenter"/>
    <s v="2. Obergeschoss"/>
    <s v="50.002"/>
    <s v="NF7.1 - Sanitärräume"/>
    <s v="WC - D"/>
    <x v="271"/>
    <x v="2"/>
    <s v="Nein"/>
    <s v="D (NF7.1-7.2)"/>
    <x v="0"/>
  </r>
  <r>
    <s v="BM OWL"/>
    <x v="3"/>
    <x v="5"/>
    <s v="Kundencenter"/>
    <s v="2. Obergeschoss"/>
    <s v="50.003"/>
    <s v="VF9.1 - Flure, Hallen"/>
    <s v="Flur"/>
    <x v="467"/>
    <x v="0"/>
    <s v="Nein"/>
    <s v="B (VF9.1-9.2)"/>
    <x v="0"/>
  </r>
  <r>
    <s v="BM OWL"/>
    <x v="3"/>
    <x v="5"/>
    <s v="Kundencenter"/>
    <s v="2. Obergeschoss"/>
    <s v="50.004"/>
    <s v="NF7.1 - Sanitärräume"/>
    <s v="WC - H"/>
    <x v="468"/>
    <x v="2"/>
    <s v="Nein"/>
    <s v="D (NF7.1-7.2)"/>
    <x v="0"/>
  </r>
  <r>
    <s v="BM OWL"/>
    <x v="3"/>
    <x v="5"/>
    <s v="Kundencenter"/>
    <s v="2. Obergeschoss"/>
    <s v="50.005"/>
    <s v="NF4.1 - Lagerräume"/>
    <s v="Lager"/>
    <x v="469"/>
    <x v="0"/>
    <s v="Nein"/>
    <s v="Z (nur Regiearbeiten) - (alle restlichen)"/>
    <x v="1"/>
  </r>
  <r>
    <s v="BM OWL"/>
    <x v="3"/>
    <x v="5"/>
    <s v="Kundencenter"/>
    <s v="2. Obergeschoss"/>
    <s v="50.006"/>
    <s v="NF4.1 - Lagerräume"/>
    <s v="Lager"/>
    <x v="470"/>
    <x v="0"/>
    <s v="Nein"/>
    <s v="Z (nur Regiearbeiten) - (alle restlichen)"/>
    <x v="1"/>
  </r>
  <r>
    <s v="BM OWL"/>
    <x v="3"/>
    <x v="5"/>
    <s v="Kundencenter"/>
    <s v="2. Obergeschoss"/>
    <s v="50.007"/>
    <s v="NF4.1 - Lagerräume"/>
    <s v="Lager"/>
    <x v="471"/>
    <x v="0"/>
    <s v="Nein"/>
    <s v="Z (nur Regiearbeiten) - (alle restlichen)"/>
    <x v="1"/>
  </r>
  <r>
    <s v="BM OWL"/>
    <x v="3"/>
    <x v="5"/>
    <s v="Kundencenter"/>
    <s v="2. Obergeschoss"/>
    <s v="50.008"/>
    <s v="NF7.3 - Abstellräume"/>
    <s v="Abstellraum"/>
    <x v="472"/>
    <x v="1"/>
    <s v="Nein"/>
    <s v="Z (nur Regiearbeiten) - (alle restlichen)"/>
    <x v="1"/>
  </r>
  <r>
    <s v="BM OWL"/>
    <x v="3"/>
    <x v="5"/>
    <s v="Kundencenter"/>
    <s v="2. Obergeschoss"/>
    <s v="50.009"/>
    <s v="NF2.1 - Büroräume"/>
    <s v="Büro"/>
    <x v="473"/>
    <x v="20"/>
    <s v="Nein"/>
    <s v="A (NF2.1-2.8 / NF4.4-nur Poststellen)"/>
    <x v="1"/>
  </r>
  <r>
    <s v="BM OWL"/>
    <x v="3"/>
    <x v="5"/>
    <s v="Kundencenter"/>
    <s v="2. Obergeschoss"/>
    <s v="50.010"/>
    <s v="NF2.1 - Büroräume"/>
    <s v="Büro"/>
    <x v="40"/>
    <x v="0"/>
    <s v="Nein"/>
    <s v="A (NF2.1-2.8 / NF4.4-nur Poststellen)"/>
    <x v="1"/>
  </r>
  <r>
    <s v="BM OWL"/>
    <x v="3"/>
    <x v="5"/>
    <s v="Kundencenter"/>
    <s v="2. Obergeschoss"/>
    <s v="50.011"/>
    <s v="NF2.1 - Büroräume"/>
    <s v="Büro"/>
    <x v="474"/>
    <x v="0"/>
    <s v="Nein"/>
    <s v="A (NF2.1-2.8 / NF4.4-nur Poststellen)"/>
    <x v="1"/>
  </r>
  <r>
    <s v="BM OWL"/>
    <x v="3"/>
    <x v="5"/>
    <s v="Kundencenter"/>
    <s v="2. Obergeschoss"/>
    <s v="50.012"/>
    <s v="VF9.1 - Flure, Hallen"/>
    <s v="Flur"/>
    <x v="475"/>
    <x v="0"/>
    <s v="Nein"/>
    <s v="B (VF9.1-9.2)"/>
    <x v="1"/>
  </r>
  <r>
    <s v="BM OWL"/>
    <x v="3"/>
    <x v="5"/>
    <s v="Kundencenter"/>
    <s v="2. Obergeschoss"/>
    <s v="50.013"/>
    <s v="NF3.8 - Küchen"/>
    <s v="Teeküche"/>
    <x v="476"/>
    <x v="1"/>
    <s v="Nein"/>
    <s v="C (NF3.8)"/>
    <x v="0"/>
  </r>
  <r>
    <s v="BM OWL"/>
    <x v="3"/>
    <x v="5"/>
    <s v="Kundencenter"/>
    <s v="2. Obergeschoss"/>
    <s v="50.014"/>
    <s v="NF2.1 - Büroräume"/>
    <s v="Büro"/>
    <x v="178"/>
    <x v="0"/>
    <s v="Nein"/>
    <s v="A (NF2.1-2.8 / NF4.4-nur Poststellen)"/>
    <x v="1"/>
  </r>
  <r>
    <s v="BM OWL"/>
    <x v="3"/>
    <x v="5"/>
    <s v="Kundencenter"/>
    <s v="2. Obergeschoss"/>
    <s v="50.015"/>
    <s v="NF7.3 - Abstellräume"/>
    <s v="Abstellraum"/>
    <x v="477"/>
    <x v="0"/>
    <s v="Nein"/>
    <s v="Z (nur Regiearbeiten) - (alle restlichen)"/>
    <x v="1"/>
  </r>
  <r>
    <s v="BM OWL"/>
    <x v="3"/>
    <x v="5"/>
    <s v="Kundencenter"/>
    <s v="2. Obergeschoss"/>
    <s v="50.016"/>
    <s v="NF4.2 - Archive, Sammlungsräume"/>
    <s v="Archiv"/>
    <x v="478"/>
    <x v="0"/>
    <s v="Nein"/>
    <s v="Z (nur Regiearbeiten) - (alle restlichen)"/>
    <x v="1"/>
  </r>
  <r>
    <s v="BM OWL"/>
    <x v="3"/>
    <x v="5"/>
    <s v="Kundencenter"/>
    <s v="2. Obergeschoss"/>
    <s v="50.017"/>
    <s v="VF9.3 - Schächte für Förderanlagen"/>
    <s v="Aufzugsschacht"/>
    <x v="402"/>
    <x v="5"/>
    <s v="Nein"/>
    <s v="Z (nur Regiearbeiten) - (alle restlichen)"/>
    <x v="1"/>
  </r>
  <r>
    <s v="BM OWL"/>
    <x v="3"/>
    <x v="5"/>
    <s v="Kundencenter"/>
    <s v="2. Obergeschoss"/>
    <s v="50.018"/>
    <s v="NF7.3 - Abstellräume"/>
    <s v="Abstellraum"/>
    <x v="479"/>
    <x v="3"/>
    <s v="Nein"/>
    <s v="Z (nur Regiearbeiten) - (alle restlichen)"/>
    <x v="1"/>
  </r>
  <r>
    <s v="BM OWL"/>
    <x v="3"/>
    <x v="5"/>
    <s v="Kundencenter"/>
    <s v="3. Obergeschoss (Dachgeschoss)"/>
    <s v="60.001"/>
    <s v="VF9.2 - Treppen"/>
    <s v="Treppe"/>
    <x v="332"/>
    <x v="21"/>
    <s v="Nein"/>
    <s v="B (VF9.1-9.2)"/>
    <x v="0"/>
  </r>
  <r>
    <s v="BM OWL"/>
    <x v="3"/>
    <x v="5"/>
    <s v="Kundencenter"/>
    <s v="3. Obergeschoss (Dachgeschoss)"/>
    <s v="60.002"/>
    <s v="NF7.3 - Abstellräume"/>
    <s v="Abstellraum"/>
    <x v="480"/>
    <x v="3"/>
    <s v="Nein"/>
    <s v="Z (nur Regiearbeiten) - (alle restlichen)"/>
    <x v="1"/>
  </r>
  <r>
    <s v="BM OWL"/>
    <x v="4"/>
    <x v="7"/>
    <s v="Fachzentrum &amp; KC"/>
    <s v="1. Untergeschoss"/>
    <s v="20.001"/>
    <s v="VF9.1 - Flure, Hallen"/>
    <s v="Flur"/>
    <x v="481"/>
    <x v="3"/>
    <s v="Nein"/>
    <s v="B (VF9.1-9.2)"/>
    <x v="0"/>
  </r>
  <r>
    <s v="BM OWL"/>
    <x v="4"/>
    <x v="7"/>
    <s v="Fachzentrum &amp; KC"/>
    <s v="1. Untergeschoss"/>
    <s v="20.002"/>
    <s v="VF9.1 - Flure, Hallen"/>
    <s v="Flur"/>
    <x v="482"/>
    <x v="4"/>
    <s v="Nein"/>
    <s v="B (VF9.1-9.2)"/>
    <x v="0"/>
  </r>
  <r>
    <s v="BM OWL"/>
    <x v="4"/>
    <x v="7"/>
    <s v="Fachzentrum &amp; KC"/>
    <s v="1. Untergeschoss"/>
    <s v="20.003"/>
    <s v="TF8.5 - Fernmeldetechnik"/>
    <s v="Serverraum"/>
    <x v="483"/>
    <x v="1"/>
    <s v="Nein"/>
    <s v="Z (nur Regiearbeiten) - (alle restlichen)"/>
    <x v="1"/>
  </r>
  <r>
    <s v="BM OWL"/>
    <x v="4"/>
    <x v="7"/>
    <s v="Fachzentrum &amp; KC"/>
    <s v="1. Untergeschoss"/>
    <s v="20.004"/>
    <s v="NF4.9 - Sonstige Lagerräume"/>
    <s v="Putzmittelraum"/>
    <x v="484"/>
    <x v="1"/>
    <s v="Nein"/>
    <s v="Z (nur Regiearbeiten) - (alle restlichen)"/>
    <x v="0"/>
  </r>
  <r>
    <s v="BM OWL"/>
    <x v="4"/>
    <x v="7"/>
    <s v="Fachzentrum &amp; KC"/>
    <s v="1. Untergeschoss"/>
    <s v="20.005"/>
    <s v="NF7.2 - Garderoben"/>
    <s v="Garderobe"/>
    <x v="485"/>
    <x v="4"/>
    <s v="Nein"/>
    <s v="D (NF7.1-7.2)"/>
    <x v="0"/>
  </r>
  <r>
    <s v="BM OWL"/>
    <x v="4"/>
    <x v="7"/>
    <s v="Fachzentrum &amp; KC"/>
    <s v="1. Untergeschoss"/>
    <s v="20.006"/>
    <s v="NF7.2 - Garderoben"/>
    <s v="Garderobe"/>
    <x v="486"/>
    <x v="4"/>
    <s v="Nein"/>
    <s v="D (NF7.1-7.2)"/>
    <x v="0"/>
  </r>
  <r>
    <s v="BM OWL"/>
    <x v="4"/>
    <x v="7"/>
    <s v="Fachzentrum &amp; KC"/>
    <s v="1. Untergeschoss"/>
    <s v="20.007"/>
    <s v="NF4.2 - Archive, Sammlungsräume"/>
    <s v="Archiv"/>
    <x v="487"/>
    <x v="3"/>
    <s v="Nein"/>
    <s v="Z (nur Regiearbeiten) - (alle restlichen)"/>
    <x v="1"/>
  </r>
  <r>
    <s v="BM OWL"/>
    <x v="4"/>
    <x v="7"/>
    <s v="Fachzentrum &amp; KC"/>
    <s v="1. Untergeschoss"/>
    <s v="20.008"/>
    <s v="NF7.3 - Abstellräume"/>
    <s v="Abstellraum"/>
    <x v="196"/>
    <x v="3"/>
    <s v="Nein"/>
    <s v="Z (nur Regiearbeiten) - (alle restlichen)"/>
    <x v="1"/>
  </r>
  <r>
    <s v="BM OWL"/>
    <x v="4"/>
    <x v="7"/>
    <s v="Fachzentrum &amp; KC"/>
    <s v="1. Untergeschoss"/>
    <s v="20.009"/>
    <s v="VF9.1 - Flure, Hallen"/>
    <s v="Flur"/>
    <x v="488"/>
    <x v="0"/>
    <s v="Nein"/>
    <s v="B (VF9.1-9.2)"/>
    <x v="0"/>
  </r>
  <r>
    <s v="BM OWL"/>
    <x v="4"/>
    <x v="7"/>
    <s v="Fachzentrum &amp; KC"/>
    <s v="1. Untergeschoss"/>
    <s v="20.010"/>
    <s v="NF2.3 - Besprechungsräume"/>
    <s v="Besprechungsraum"/>
    <x v="489"/>
    <x v="4"/>
    <s v="Nein"/>
    <s v="A (NF2.1-2.8 / NF4.4-nur Poststellen)"/>
    <x v="0"/>
  </r>
  <r>
    <s v="BM OWL"/>
    <x v="4"/>
    <x v="7"/>
    <s v="Fachzentrum &amp; KC"/>
    <s v="1. Untergeschoss"/>
    <s v="20.011"/>
    <s v="NF1.3 - Pausenräume"/>
    <s v="Aufenthaltsraum"/>
    <x v="490"/>
    <x v="4"/>
    <s v="Nein"/>
    <s v="E (NF1.2-1.4)"/>
    <x v="0"/>
  </r>
  <r>
    <s v="BM OWL"/>
    <x v="4"/>
    <x v="7"/>
    <s v="Fachzentrum &amp; KC"/>
    <s v="1. Untergeschoss"/>
    <s v="20.012"/>
    <s v="NF3.8 - Küchen"/>
    <s v="Küche"/>
    <x v="491"/>
    <x v="4"/>
    <s v="Nein"/>
    <s v="C (NF3.8)"/>
    <x v="0"/>
  </r>
  <r>
    <s v="BM OWL"/>
    <x v="4"/>
    <x v="7"/>
    <s v="Fachzentrum &amp; KC"/>
    <s v="1. Untergeschoss"/>
    <s v="20.013"/>
    <s v="NF4.1 - Lagerräume"/>
    <s v="Lager"/>
    <x v="492"/>
    <x v="1"/>
    <s v="Nein"/>
    <s v="Z (nur Regiearbeiten) - (alle restlichen)"/>
    <x v="1"/>
  </r>
  <r>
    <s v="BM OWL"/>
    <x v="4"/>
    <x v="7"/>
    <s v="Fachzentrum &amp; KC"/>
    <s v="1. Untergeschoss"/>
    <s v="20.014"/>
    <s v="VF9.1 - Flure, Hallen"/>
    <s v="Flur"/>
    <x v="250"/>
    <x v="3"/>
    <s v="Nein"/>
    <s v="B (VF9.1-9.2)"/>
    <x v="0"/>
  </r>
  <r>
    <s v="BM OWL"/>
    <x v="4"/>
    <x v="7"/>
    <s v="Fachzentrum &amp; KC"/>
    <s v="1. Untergeschoss"/>
    <s v="20.015"/>
    <s v="TF8.6 - Aufzugs- und Förderanlagen"/>
    <s v="Aufzugsmaschinenraum"/>
    <x v="493"/>
    <x v="3"/>
    <s v="Nein"/>
    <s v="Z (nur Regiearbeiten) - (alle restlichen)"/>
    <x v="1"/>
  </r>
  <r>
    <s v="BM OWL"/>
    <x v="4"/>
    <x v="7"/>
    <s v="Fachzentrum &amp; KC"/>
    <s v="1. Untergeschoss"/>
    <s v="20.016"/>
    <s v="VF9.3 - Schächte für Förderanlagen"/>
    <s v="Aufzugsschacht"/>
    <x v="494"/>
    <x v="5"/>
    <s v="Nein"/>
    <s v="Z (nur Regiearbeiten) - (alle restlichen)"/>
    <x v="1"/>
  </r>
  <r>
    <s v="BM OWL"/>
    <x v="4"/>
    <x v="7"/>
    <s v="Fachzentrum &amp; KC"/>
    <s v="1. Untergeschoss"/>
    <s v="20.017"/>
    <s v="NF6.1 - Räume mit allgemeiner medizinischer Ausstattung"/>
    <s v="Erste-Hilfe-Raum"/>
    <x v="495"/>
    <x v="1"/>
    <s v="Nein"/>
    <s v="F (NF5.2 / NF5.5 / NF6.1)"/>
    <x v="0"/>
  </r>
  <r>
    <s v="BM OWL"/>
    <x v="4"/>
    <x v="7"/>
    <s v="Fachzentrum &amp; KC"/>
    <s v="1. Untergeschoss"/>
    <s v="20.018"/>
    <s v="NF4.1 - Lagerräume"/>
    <s v="Lager"/>
    <x v="496"/>
    <x v="1"/>
    <s v="Nein"/>
    <s v="Z (nur Regiearbeiten) - (alle restlichen)"/>
    <x v="1"/>
  </r>
  <r>
    <s v="BM OWL"/>
    <x v="4"/>
    <x v="7"/>
    <s v="Fachzentrum &amp; KC"/>
    <s v="1. Untergeschoss"/>
    <s v="20.019"/>
    <s v="NF4.1 - Lagerräume"/>
    <s v="Lager"/>
    <x v="497"/>
    <x v="1"/>
    <s v="Nein"/>
    <s v="Z (nur Regiearbeiten) - (alle restlichen)"/>
    <x v="1"/>
  </r>
  <r>
    <s v="BM OWL"/>
    <x v="4"/>
    <x v="7"/>
    <s v="Fachzentrum &amp; KC"/>
    <s v="1. Untergeschoss"/>
    <s v="20.020"/>
    <s v="NF7.1 - Sanitärräume"/>
    <s v="WC"/>
    <x v="119"/>
    <x v="2"/>
    <s v="Nein"/>
    <s v="D (NF7.1-7.2)"/>
    <x v="0"/>
  </r>
  <r>
    <s v="BM OWL"/>
    <x v="4"/>
    <x v="7"/>
    <s v="Fachzentrum &amp; KC"/>
    <s v="1. Untergeschoss"/>
    <s v="20.021"/>
    <s v="NF7.1 - Sanitärräume"/>
    <s v="WC"/>
    <x v="498"/>
    <x v="2"/>
    <s v="Nein"/>
    <s v="D (NF7.1-7.2)"/>
    <x v="0"/>
  </r>
  <r>
    <s v="BM OWL"/>
    <x v="4"/>
    <x v="7"/>
    <s v="Fachzentrum &amp; KC"/>
    <s v="1. Untergeschoss"/>
    <s v="20.022"/>
    <s v="NF7.1 - Sanitärräume"/>
    <s v="WC"/>
    <x v="499"/>
    <x v="2"/>
    <s v="Nein"/>
    <s v="D (NF7.1-7.2)"/>
    <x v="0"/>
  </r>
  <r>
    <s v="BM OWL"/>
    <x v="4"/>
    <x v="7"/>
    <s v="Fachzentrum &amp; KC"/>
    <s v="1. Untergeschoss"/>
    <s v="20.023"/>
    <s v="NF7.1 - Sanitärräume"/>
    <s v="WC"/>
    <x v="500"/>
    <x v="2"/>
    <s v="Nein"/>
    <s v="D (NF7.1-7.2)"/>
    <x v="0"/>
  </r>
  <r>
    <s v="BM OWL"/>
    <x v="4"/>
    <x v="7"/>
    <s v="Fachzentrum &amp; KC"/>
    <s v="1. Untergeschoss"/>
    <s v="20.024"/>
    <s v="NF7.1 - Sanitärräume"/>
    <s v="WC"/>
    <x v="501"/>
    <x v="2"/>
    <s v="Nein"/>
    <s v="D (NF7.1-7.2)"/>
    <x v="0"/>
  </r>
  <r>
    <s v="BM OWL"/>
    <x v="4"/>
    <x v="7"/>
    <s v="Fachzentrum &amp; KC"/>
    <s v="1. Untergeschoss"/>
    <s v="20.025"/>
    <s v="NF7.3 - Abstellräume"/>
    <s v="Abstellraum"/>
    <x v="502"/>
    <x v="3"/>
    <s v="Nein"/>
    <s v="Z (nur Regiearbeiten) - (alle restlichen)"/>
    <x v="1"/>
  </r>
  <r>
    <s v="BM OWL"/>
    <x v="4"/>
    <x v="7"/>
    <s v="Fachzentrum &amp; KC"/>
    <s v="1. Untergeschoss"/>
    <s v="20.026"/>
    <s v="TF8.9 - Sonstige betriebstechnische Anlagen"/>
    <s v="Schacht"/>
    <x v="503"/>
    <x v="3"/>
    <s v="Nein"/>
    <s v="Z (nur Regiearbeiten) - (alle restlichen)"/>
    <x v="1"/>
  </r>
  <r>
    <s v="BM OWL"/>
    <x v="4"/>
    <x v="7"/>
    <s v="Fachzentrum &amp; KC"/>
    <s v="1. Untergeschoss"/>
    <s v="20.027"/>
    <s v="VF9.3 - Schächte für Förderanlagen"/>
    <s v="Aufzugsschacht"/>
    <x v="504"/>
    <x v="3"/>
    <s v="Nein"/>
    <s v="Z (nur Regiearbeiten) - (alle restlichen)"/>
    <x v="1"/>
  </r>
  <r>
    <s v="BM OWL"/>
    <x v="4"/>
    <x v="7"/>
    <s v="Fachzentrum &amp; KC"/>
    <s v="1. Untergeschoss"/>
    <s v="20.028"/>
    <s v="VF9.2 - Treppen"/>
    <s v="Treppe"/>
    <x v="219"/>
    <x v="3"/>
    <s v="Nein"/>
    <s v="B (VF9.1-9.2)"/>
    <x v="0"/>
  </r>
  <r>
    <s v="BM OWL"/>
    <x v="4"/>
    <x v="7"/>
    <s v="Fachzentrum &amp; KC"/>
    <s v="1. Untergeschoss"/>
    <s v="20.030"/>
    <s v="NF7.3 - Abstellräume"/>
    <s v="Abstellraum"/>
    <x v="505"/>
    <x v="3"/>
    <s v="Nein"/>
    <s v="Z (nur Regiearbeiten) - (alle restlichen)"/>
    <x v="1"/>
  </r>
  <r>
    <s v="BM OWL"/>
    <x v="4"/>
    <x v="7"/>
    <s v="Fachzentrum &amp; KC"/>
    <s v="1. Untergeschoss"/>
    <s v="20.031"/>
    <s v="TF8.3 - Raumlufttechnische Anlagen"/>
    <s v="Raumlufttechnik"/>
    <x v="506"/>
    <x v="3"/>
    <s v="Nein"/>
    <s v="Z (nur Regiearbeiten) - (alle restlichen)"/>
    <x v="1"/>
  </r>
  <r>
    <s v="BM OWL"/>
    <x v="4"/>
    <x v="7"/>
    <s v="Fachzentrum &amp; KC"/>
    <s v="1. Untergeschoss"/>
    <s v="20.032"/>
    <s v="NF3.2 - Werkstätten"/>
    <s v="Werkstatt"/>
    <x v="507"/>
    <x v="3"/>
    <s v="Nein"/>
    <s v="Z (nur Regiearbeiten) - (alle restlichen)"/>
    <x v="1"/>
  </r>
  <r>
    <s v="BM OWL"/>
    <x v="4"/>
    <x v="7"/>
    <s v="Fachzentrum &amp; KC"/>
    <s v="1. Untergeschoss"/>
    <s v="20.033"/>
    <s v="VF9.2 - Treppen"/>
    <s v="Treppe"/>
    <x v="508"/>
    <x v="3"/>
    <s v="Nein"/>
    <s v="B (VF9.1-9.2)"/>
    <x v="0"/>
  </r>
  <r>
    <s v="BM OWL"/>
    <x v="4"/>
    <x v="7"/>
    <s v="Fachzentrum &amp; KC"/>
    <s v="1. Untergeschoss"/>
    <s v="20.034"/>
    <s v="VF9.1 - Flure, Hallen"/>
    <s v="Flur"/>
    <x v="509"/>
    <x v="3"/>
    <s v="Nein"/>
    <s v="B (VF9.1-9.2)"/>
    <x v="0"/>
  </r>
  <r>
    <s v="BM OWL"/>
    <x v="4"/>
    <x v="7"/>
    <s v="Fachzentrum &amp; KC"/>
    <s v="1. Untergeschoss"/>
    <s v="20.035"/>
    <s v="TF8.2 - Heizung und Brauchwassererwärmung"/>
    <s v="Heizung"/>
    <x v="510"/>
    <x v="3"/>
    <s v="Nein"/>
    <s v="Z (nur Regiearbeiten) - (alle restlichen)"/>
    <x v="1"/>
  </r>
  <r>
    <s v="BM OWL"/>
    <x v="4"/>
    <x v="8"/>
    <s v="Garage"/>
    <s v="Erdgeschoss"/>
    <s v="30.001"/>
    <s v="NF7.4 - Fahrzeugabstellflächen"/>
    <s v="Garage"/>
    <x v="511"/>
    <x v="3"/>
    <s v="Nein"/>
    <s v="Z (nur Regiearbeiten) - (alle restlichen)"/>
    <x v="1"/>
  </r>
  <r>
    <s v="BM OWL"/>
    <x v="4"/>
    <x v="7"/>
    <s v="Fachzentrum &amp; KC"/>
    <s v="Erdgeschoss"/>
    <s v="30.001"/>
    <s v="VF9.9 - Sonstige Verkehrsflächen"/>
    <s v="Eingangsbereich"/>
    <x v="512"/>
    <x v="3"/>
    <s v="Nein"/>
    <s v="Z (nur Regiearbeiten) - (alle restlichen)"/>
    <x v="0"/>
  </r>
  <r>
    <s v="BM OWL"/>
    <x v="4"/>
    <x v="7"/>
    <s v="Fachzentrum &amp; KC"/>
    <s v="Erdgeschoss"/>
    <s v="30.002"/>
    <s v="VF9.1 - Flure, Hallen"/>
    <s v="Flur"/>
    <x v="513"/>
    <x v="19"/>
    <s v="Nein"/>
    <s v="B (VF9.1-9.2)"/>
    <x v="0"/>
  </r>
  <r>
    <s v="BM OWL"/>
    <x v="4"/>
    <x v="8"/>
    <s v="Garage"/>
    <s v="Erdgeschoss"/>
    <s v="30.002"/>
    <s v="NF7.4 - Fahrzeugabstellflächen"/>
    <s v="Garage"/>
    <x v="514"/>
    <x v="3"/>
    <s v="Nein"/>
    <s v="Z (nur Regiearbeiten) - (alle restlichen)"/>
    <x v="1"/>
  </r>
  <r>
    <s v="BM OWL"/>
    <x v="4"/>
    <x v="7"/>
    <s v="Fachzentrum &amp; KC"/>
    <s v="Erdgeschoss"/>
    <s v="30.003"/>
    <s v="NF2.5 - Schalterräume"/>
    <s v="Kundenhalle"/>
    <x v="515"/>
    <x v="0"/>
    <s v="Nein"/>
    <s v="A (NF2.1-2.8 / NF4.4-nur Poststellen)"/>
    <x v="0"/>
  </r>
  <r>
    <s v="BM OWL"/>
    <x v="4"/>
    <x v="7"/>
    <s v="Fachzentrum &amp; KC"/>
    <s v="Erdgeschoss"/>
    <s v="30.004"/>
    <s v="NF2.3 - Besprechungsräume"/>
    <s v="Besprechungsraum"/>
    <x v="516"/>
    <x v="0"/>
    <s v="Nein"/>
    <s v="A (NF2.1-2.8 / NF4.4-nur Poststellen)"/>
    <x v="0"/>
  </r>
  <r>
    <s v="BM OWL"/>
    <x v="4"/>
    <x v="7"/>
    <s v="Fachzentrum &amp; KC"/>
    <s v="Erdgeschoss"/>
    <s v="30.005"/>
    <s v="NF2.1 - Büroräume"/>
    <s v="Büro"/>
    <x v="517"/>
    <x v="0"/>
    <s v="Nein"/>
    <s v="A (NF2.1-2.8 / NF4.4-nur Poststellen)"/>
    <x v="0"/>
  </r>
  <r>
    <s v="BM OWL"/>
    <x v="4"/>
    <x v="7"/>
    <s v="Fachzentrum &amp; KC"/>
    <s v="Erdgeschoss"/>
    <s v="30.006"/>
    <s v="NF7.3 - Abstellräume"/>
    <s v="Abstellraum"/>
    <x v="92"/>
    <x v="1"/>
    <s v="Nein"/>
    <s v="Z (nur Regiearbeiten) - (alle restlichen)"/>
    <x v="1"/>
  </r>
  <r>
    <s v="BM OWL"/>
    <x v="4"/>
    <x v="7"/>
    <s v="Fachzentrum &amp; KC"/>
    <s v="Erdgeschoss"/>
    <s v="30.007"/>
    <s v="TF8.9 - Sonstige betriebstechnische Anlagen"/>
    <s v="Schacht"/>
    <x v="518"/>
    <x v="3"/>
    <s v="Nein"/>
    <s v="Z (nur Regiearbeiten) - (alle restlichen)"/>
    <x v="1"/>
  </r>
  <r>
    <s v="BM OWL"/>
    <x v="4"/>
    <x v="7"/>
    <s v="Fachzentrum &amp; KC"/>
    <s v="Erdgeschoss"/>
    <s v="30.008"/>
    <s v="TF8.6 - Aufzugs- und Förderanlagen"/>
    <s v="Aufzugskabine"/>
    <x v="504"/>
    <x v="18"/>
    <s v="Nein"/>
    <s v="H (TF8.6-nur Aufzugskabine)"/>
    <x v="0"/>
  </r>
  <r>
    <s v="BM OWL"/>
    <x v="4"/>
    <x v="7"/>
    <s v="Fachzentrum &amp; KC"/>
    <s v="Erdgeschoss"/>
    <s v="30.009"/>
    <s v="NF7.1 - Sanitärräume"/>
    <s v="WC"/>
    <x v="519"/>
    <x v="2"/>
    <s v="Nein"/>
    <s v="D (NF7.1-7.2)"/>
    <x v="0"/>
  </r>
  <r>
    <s v="BM OWL"/>
    <x v="4"/>
    <x v="7"/>
    <s v="Fachzentrum &amp; KC"/>
    <s v="Erdgeschoss"/>
    <s v="30.010"/>
    <s v="NF7.1 - Sanitärräume"/>
    <s v="WC"/>
    <x v="520"/>
    <x v="2"/>
    <s v="Nein"/>
    <s v="D (NF7.1-7.2)"/>
    <x v="0"/>
  </r>
  <r>
    <s v="BM OWL"/>
    <x v="4"/>
    <x v="7"/>
    <s v="Fachzentrum &amp; KC"/>
    <s v="Erdgeschoss"/>
    <s v="30.011"/>
    <s v="NF7.1 - Sanitärräume"/>
    <s v="WC"/>
    <x v="521"/>
    <x v="2"/>
    <s v="Nein"/>
    <s v="D (NF7.1-7.2)"/>
    <x v="0"/>
  </r>
  <r>
    <s v="BM OWL"/>
    <x v="4"/>
    <x v="7"/>
    <s v="Fachzentrum &amp; KC"/>
    <s v="Erdgeschoss"/>
    <s v="30.012"/>
    <s v="VF9.2 - Treppen"/>
    <s v="Treppe"/>
    <x v="522"/>
    <x v="0"/>
    <s v="Nein"/>
    <s v="B (VF9.1-9.2)"/>
    <x v="0"/>
  </r>
  <r>
    <s v="BM OWL"/>
    <x v="4"/>
    <x v="7"/>
    <s v="Fachzentrum &amp; KC"/>
    <s v="Erdgeschoss"/>
    <s v="30.013"/>
    <s v="NF7.1 - Sanitärräume"/>
    <s v="WC"/>
    <x v="523"/>
    <x v="2"/>
    <s v="Nein"/>
    <s v="D (NF7.1-7.2)"/>
    <x v="0"/>
  </r>
  <r>
    <s v="BM OWL"/>
    <x v="4"/>
    <x v="7"/>
    <s v="Fachzentrum &amp; KC"/>
    <s v="Erdgeschoss"/>
    <s v="30.014"/>
    <s v="NF2.1 - Büroräume"/>
    <s v="Büro"/>
    <x v="524"/>
    <x v="0"/>
    <s v="Nein"/>
    <s v="A (NF2.1-2.8 / NF4.4-nur Poststellen)"/>
    <x v="0"/>
  </r>
  <r>
    <s v="BM OWL"/>
    <x v="4"/>
    <x v="7"/>
    <s v="Fachzentrum &amp; KC"/>
    <s v="Erdgeschoss"/>
    <s v="30.015"/>
    <s v="NF2.1 - Büroräume"/>
    <s v="Büro"/>
    <x v="525"/>
    <x v="0"/>
    <s v="Nein"/>
    <s v="A (NF2.1-2.8 / NF4.4-nur Poststellen)"/>
    <x v="0"/>
  </r>
  <r>
    <s v="BM OWL"/>
    <x v="4"/>
    <x v="7"/>
    <s v="Fachzentrum &amp; KC"/>
    <s v="Erdgeschoss"/>
    <s v="30.016"/>
    <s v="NF2.1 - Büroräume"/>
    <s v="Büro"/>
    <x v="526"/>
    <x v="0"/>
    <s v="Nein"/>
    <s v="A (NF2.1-2.8 / NF4.4-nur Poststellen)"/>
    <x v="0"/>
  </r>
  <r>
    <s v="BM OWL"/>
    <x v="4"/>
    <x v="7"/>
    <s v="Fachzentrum &amp; KC"/>
    <s v="Erdgeschoss"/>
    <s v="30.017"/>
    <s v="VF9.1 - Flure, Hallen"/>
    <s v="Flur"/>
    <x v="527"/>
    <x v="4"/>
    <s v="Nein"/>
    <s v="B (VF9.1-9.2)"/>
    <x v="0"/>
  </r>
  <r>
    <s v="BM OWL"/>
    <x v="4"/>
    <x v="7"/>
    <s v="Fachzentrum &amp; KC"/>
    <s v="Erdgeschoss"/>
    <s v="30.018"/>
    <s v="NF7.3 - Abstellräume"/>
    <s v="Abstellraum"/>
    <x v="528"/>
    <x v="0"/>
    <s v="Nein"/>
    <s v="Z (nur Regiearbeiten) - (alle restlichen)"/>
    <x v="0"/>
  </r>
  <r>
    <s v="BM OWL"/>
    <x v="4"/>
    <x v="7"/>
    <s v="Fachzentrum &amp; KC"/>
    <s v="Erdgeschoss"/>
    <s v="30.019"/>
    <s v="VF9.2 - Treppen"/>
    <s v="Treppe"/>
    <x v="514"/>
    <x v="4"/>
    <s v="Nein"/>
    <s v="B (VF9.1-9.2)"/>
    <x v="0"/>
  </r>
  <r>
    <s v="BM OWL"/>
    <x v="4"/>
    <x v="7"/>
    <s v="Fachzentrum &amp; KC"/>
    <s v="Erdgeschoss"/>
    <s v="30.020"/>
    <s v="VF9.2 - Treppen"/>
    <s v="Treppe"/>
    <x v="529"/>
    <x v="3"/>
    <s v="Nein"/>
    <s v="B (VF9.1-9.2)"/>
    <x v="0"/>
  </r>
  <r>
    <s v="BM OWL"/>
    <x v="4"/>
    <x v="7"/>
    <s v="Fachzentrum &amp; KC"/>
    <s v="Erdgeschoss"/>
    <s v="30.021"/>
    <s v="NF7.3 - Abstellräume"/>
    <s v="Abstellraum"/>
    <x v="328"/>
    <x v="1"/>
    <s v="Nein"/>
    <s v="Z (nur Regiearbeiten) - (alle restlichen)"/>
    <x v="1"/>
  </r>
  <r>
    <s v="BM OWL"/>
    <x v="4"/>
    <x v="7"/>
    <s v="Fachzentrum &amp; KC"/>
    <s v=""/>
    <s v="40.001"/>
    <s v="VF9.2 - Treppen"/>
    <s v="Treppe"/>
    <x v="1"/>
    <x v="4"/>
    <s v="Nein"/>
    <s v="B (VF9.1-9.2)"/>
    <x v="0"/>
  </r>
  <r>
    <s v="BM OWL"/>
    <x v="4"/>
    <x v="7"/>
    <s v="Fachzentrum &amp; KC"/>
    <s v=""/>
    <s v="40.002"/>
    <s v="VF9.1 - Flure, Hallen"/>
    <s v="Flur"/>
    <x v="530"/>
    <x v="4"/>
    <s v="Nein"/>
    <s v="B (VF9.1-9.2)"/>
    <x v="0"/>
  </r>
  <r>
    <s v="BM OWL"/>
    <x v="4"/>
    <x v="7"/>
    <s v="Fachzentrum &amp; KC"/>
    <s v=""/>
    <s v="40.003"/>
    <s v="VF9.3 - Schächte für Förderanlagen"/>
    <s v="Aufzugsschacht"/>
    <x v="531"/>
    <x v="5"/>
    <s v="Nein"/>
    <s v="Z (nur Regiearbeiten) - (alle restlichen)"/>
    <x v="1"/>
  </r>
  <r>
    <s v="BM OWL"/>
    <x v="4"/>
    <x v="7"/>
    <s v="Fachzentrum &amp; KC"/>
    <s v=""/>
    <s v="40.004"/>
    <s v="VF9.1 - Flure, Hallen"/>
    <s v="Flur"/>
    <x v="532"/>
    <x v="0"/>
    <s v="Nein"/>
    <s v="B (VF9.1-9.2)"/>
    <x v="0"/>
  </r>
  <r>
    <s v="BM OWL"/>
    <x v="4"/>
    <x v="7"/>
    <s v="Fachzentrum &amp; KC"/>
    <s v=""/>
    <s v="40.005"/>
    <s v="TF8.9 - Sonstige betriebstechnische Anlagen"/>
    <s v="Schacht"/>
    <x v="518"/>
    <x v="3"/>
    <s v="Nein"/>
    <s v="Z (nur Regiearbeiten) - (alle restlichen)"/>
    <x v="1"/>
  </r>
  <r>
    <s v="BM OWL"/>
    <x v="4"/>
    <x v="7"/>
    <s v="Fachzentrum &amp; KC"/>
    <s v=""/>
    <s v="40.006"/>
    <s v="NF7.3 - Abstellräume"/>
    <s v="Abstellraum"/>
    <x v="47"/>
    <x v="1"/>
    <s v="Nein"/>
    <s v="Z (nur Regiearbeiten) - (alle restlichen)"/>
    <x v="1"/>
  </r>
  <r>
    <s v="BM OWL"/>
    <x v="4"/>
    <x v="7"/>
    <s v="Fachzentrum &amp; KC"/>
    <s v=""/>
    <s v="40.008"/>
    <s v="NF7.1 - Sanitärräume"/>
    <s v="WC - H"/>
    <x v="533"/>
    <x v="2"/>
    <s v="Nein"/>
    <s v="D (NF7.1-7.2)"/>
    <x v="0"/>
  </r>
  <r>
    <s v="BM OWL"/>
    <x v="4"/>
    <x v="7"/>
    <s v="Fachzentrum &amp; KC"/>
    <s v=""/>
    <s v="40.009"/>
    <s v="NF7.1 - Sanitärräume"/>
    <s v="WC - D"/>
    <x v="520"/>
    <x v="2"/>
    <s v="Nein"/>
    <s v="D (NF7.1-7.2)"/>
    <x v="0"/>
  </r>
  <r>
    <s v="BM OWL"/>
    <x v="4"/>
    <x v="7"/>
    <s v="Fachzentrum &amp; KC"/>
    <s v=""/>
    <s v="40.010"/>
    <s v="NF7.1 - Sanitärräume"/>
    <s v="WC - D"/>
    <x v="381"/>
    <x v="2"/>
    <s v="Nein"/>
    <s v="D (NF7.1-7.2)"/>
    <x v="0"/>
  </r>
  <r>
    <s v="BM OWL"/>
    <x v="4"/>
    <x v="7"/>
    <s v="Fachzentrum &amp; KC"/>
    <s v=""/>
    <s v="40.101"/>
    <s v="NF2.1 - Büroräume"/>
    <s v="Büro"/>
    <x v="534"/>
    <x v="0"/>
    <s v="Nein"/>
    <s v="A (NF2.1-2.8 / NF4.4-nur Poststellen)"/>
    <x v="0"/>
  </r>
  <r>
    <s v="BM OWL"/>
    <x v="4"/>
    <x v="7"/>
    <s v="Fachzentrum &amp; KC"/>
    <s v=""/>
    <s v="40.102"/>
    <s v="NF2.1 - Büroräume"/>
    <s v="Büro"/>
    <x v="535"/>
    <x v="0"/>
    <s v="Nein"/>
    <s v="A (NF2.1-2.8 / NF4.4-nur Poststellen)"/>
    <x v="0"/>
  </r>
  <r>
    <s v="BM OWL"/>
    <x v="4"/>
    <x v="7"/>
    <s v="Fachzentrum &amp; KC"/>
    <s v=""/>
    <s v="40.102.1"/>
    <s v="NF4.4 - Annahme- und Ausgaberäume"/>
    <s v="Poststelle"/>
    <x v="311"/>
    <x v="0"/>
    <s v="Nein"/>
    <s v="A (NF2.1-2.8 / NF4.4-nur Poststellen)"/>
    <x v="0"/>
  </r>
  <r>
    <s v="BM OWL"/>
    <x v="4"/>
    <x v="7"/>
    <s v="Fachzentrum &amp; KC"/>
    <s v=""/>
    <s v="40.103"/>
    <s v="NF2.1 - Büroräume"/>
    <s v="Büro"/>
    <x v="536"/>
    <x v="0"/>
    <s v="Nein"/>
    <s v="A (NF2.1-2.8 / NF4.4-nur Poststellen)"/>
    <x v="0"/>
  </r>
  <r>
    <s v="BM OWL"/>
    <x v="4"/>
    <x v="7"/>
    <s v="Fachzentrum &amp; KC"/>
    <s v=""/>
    <s v="40.104"/>
    <s v="NF2.1 - Büroräume"/>
    <s v="Büro"/>
    <x v="537"/>
    <x v="0"/>
    <s v="Nein"/>
    <s v="A (NF2.1-2.8 / NF4.4-nur Poststellen)"/>
    <x v="0"/>
  </r>
  <r>
    <s v="BM OWL"/>
    <x v="4"/>
    <x v="7"/>
    <s v="Fachzentrum &amp; KC"/>
    <s v=""/>
    <s v="40.105"/>
    <s v="NF2.1 - Büroräume"/>
    <s v="Büro"/>
    <x v="538"/>
    <x v="0"/>
    <s v="Nein"/>
    <s v="A (NF2.1-2.8 / NF4.4-nur Poststellen)"/>
    <x v="0"/>
  </r>
  <r>
    <s v="BM OWL"/>
    <x v="4"/>
    <x v="7"/>
    <s v="Fachzentrum &amp; KC"/>
    <s v=""/>
    <s v="40.106"/>
    <s v="TF8.5 - Fernmeldetechnik"/>
    <s v="Serverraum"/>
    <x v="539"/>
    <x v="1"/>
    <s v="Nein"/>
    <s v="Z (nur Regiearbeiten) - (alle restlichen)"/>
    <x v="1"/>
  </r>
  <r>
    <s v="BM OWL"/>
    <x v="4"/>
    <x v="7"/>
    <s v="Fachzentrum &amp; KC"/>
    <s v=""/>
    <s v="40.106.1"/>
    <s v="NF2.8 - Bürotechnikräume"/>
    <s v="Bürotechnik"/>
    <x v="540"/>
    <x v="1"/>
    <s v="Nein"/>
    <s v="A (NF2.1-2.8 / NF4.4-nur Poststellen)"/>
    <x v="0"/>
  </r>
  <r>
    <s v="BM OWL"/>
    <x v="4"/>
    <x v="7"/>
    <s v="Fachzentrum &amp; KC"/>
    <s v=""/>
    <s v="40.107"/>
    <s v="NF2.1 - Büroräume"/>
    <s v="Büro"/>
    <x v="541"/>
    <x v="0"/>
    <s v="Nein"/>
    <s v="A (NF2.1-2.8 / NF4.4-nur Poststellen)"/>
    <x v="0"/>
  </r>
  <r>
    <s v="BM OWL"/>
    <x v="4"/>
    <x v="7"/>
    <s v="Fachzentrum &amp; KC"/>
    <s v=""/>
    <s v="40.108"/>
    <s v="NF2.1 - Büroräume"/>
    <s v="Büro"/>
    <x v="542"/>
    <x v="0"/>
    <s v="Nein"/>
    <s v="A (NF2.1-2.8 / NF4.4-nur Poststellen)"/>
    <x v="0"/>
  </r>
  <r>
    <s v="BM OWL"/>
    <x v="4"/>
    <x v="7"/>
    <s v="Fachzentrum &amp; KC"/>
    <s v=""/>
    <s v="40.109"/>
    <s v="NF2.1 - Büroräume"/>
    <s v="Büro"/>
    <x v="543"/>
    <x v="0"/>
    <s v="Nein"/>
    <s v="A (NF2.1-2.8 / NF4.4-nur Poststellen)"/>
    <x v="0"/>
  </r>
  <r>
    <s v="BM OWL"/>
    <x v="4"/>
    <x v="7"/>
    <s v="Fachzentrum &amp; KC"/>
    <s v=""/>
    <s v="40.110"/>
    <s v="NF2.1 - Büroräume"/>
    <s v="Büro"/>
    <x v="544"/>
    <x v="0"/>
    <s v="Nein"/>
    <s v="A (NF2.1-2.8 / NF4.4-nur Poststellen)"/>
    <x v="0"/>
  </r>
  <r>
    <s v="BM OWL"/>
    <x v="4"/>
    <x v="7"/>
    <s v="Fachzentrum &amp; KC"/>
    <s v=""/>
    <s v="40.111"/>
    <s v="NF7.1 - Sanitärräume"/>
    <s v="WC - H"/>
    <x v="545"/>
    <x v="2"/>
    <s v="Nein"/>
    <s v="D (NF7.1-7.2)"/>
    <x v="0"/>
  </r>
  <r>
    <s v="BM OWL"/>
    <x v="4"/>
    <x v="7"/>
    <s v="Fachzentrum &amp; KC"/>
    <s v=""/>
    <s v="40.113"/>
    <s v="NF2.1 - Büroräume"/>
    <s v="Büro"/>
    <x v="546"/>
    <x v="0"/>
    <s v="Nein"/>
    <s v="A (NF2.1-2.8 / NF4.4-nur Poststellen)"/>
    <x v="0"/>
  </r>
  <r>
    <s v="BM OWL"/>
    <x v="4"/>
    <x v="7"/>
    <s v="Fachzentrum &amp; KC"/>
    <s v=""/>
    <s v="40.114"/>
    <s v="NF2.1 - Büroräume"/>
    <s v="Büro"/>
    <x v="547"/>
    <x v="0"/>
    <s v="Nein"/>
    <s v="A (NF2.1-2.8 / NF4.4-nur Poststellen)"/>
    <x v="0"/>
  </r>
  <r>
    <s v="BM OWL"/>
    <x v="4"/>
    <x v="7"/>
    <s v="Fachzentrum &amp; KC"/>
    <s v=""/>
    <s v="40.115"/>
    <s v="NF2.3 - Besprechungsräume"/>
    <s v="Besprechungsraum"/>
    <x v="548"/>
    <x v="0"/>
    <s v="Nein"/>
    <s v="A (NF2.1-2.8 / NF4.4-nur Poststellen)"/>
    <x v="0"/>
  </r>
  <r>
    <s v="BM OWL"/>
    <x v="4"/>
    <x v="7"/>
    <s v="Fachzentrum &amp; KC"/>
    <s v="2. Obergeschoss"/>
    <s v="50.001"/>
    <s v="VF9.2 - Treppen"/>
    <s v="Treppe"/>
    <x v="549"/>
    <x v="4"/>
    <s v="Nein"/>
    <s v="B (VF9.1-9.2)"/>
    <x v="0"/>
  </r>
  <r>
    <s v="BM OWL"/>
    <x v="4"/>
    <x v="7"/>
    <s v="Fachzentrum &amp; KC"/>
    <s v="2. Obergeschoss"/>
    <s v="50.002"/>
    <s v="VF9.1 - Flure, Hallen"/>
    <s v="Flur"/>
    <x v="550"/>
    <x v="4"/>
    <s v="Nein"/>
    <s v="B (VF9.1-9.2)"/>
    <x v="0"/>
  </r>
  <r>
    <s v="BM OWL"/>
    <x v="4"/>
    <x v="7"/>
    <s v="Fachzentrum &amp; KC"/>
    <s v="2. Obergeschoss"/>
    <s v="50.003"/>
    <s v="NF7.1 - Sanitärräume"/>
    <s v="WC"/>
    <x v="551"/>
    <x v="2"/>
    <s v="Nein"/>
    <s v="D (NF7.1-7.2)"/>
    <x v="0"/>
  </r>
  <r>
    <s v="BM OWL"/>
    <x v="4"/>
    <x v="7"/>
    <s v="Fachzentrum &amp; KC"/>
    <s v="2. Obergeschoss"/>
    <s v="50.004"/>
    <s v="NF7.1 - Sanitärräume"/>
    <s v="WC"/>
    <x v="552"/>
    <x v="2"/>
    <s v="Nein"/>
    <s v="D (NF7.1-7.2)"/>
    <x v="0"/>
  </r>
  <r>
    <s v="BM OWL"/>
    <x v="4"/>
    <x v="7"/>
    <s v="Fachzentrum &amp; KC"/>
    <s v="2. Obergeschoss"/>
    <s v="50.005"/>
    <s v="NF7.1 - Sanitärräume"/>
    <s v="WC"/>
    <x v="545"/>
    <x v="2"/>
    <s v="Nein"/>
    <s v="D (NF7.1-7.2)"/>
    <x v="0"/>
  </r>
  <r>
    <s v="BM OWL"/>
    <x v="4"/>
    <x v="7"/>
    <s v="Fachzentrum &amp; KC"/>
    <s v="2. Obergeschoss"/>
    <s v="50.006"/>
    <s v="NF7.1 - Sanitärräume"/>
    <s v="WC"/>
    <x v="553"/>
    <x v="2"/>
    <s v="Nein"/>
    <s v="D (NF7.1-7.2)"/>
    <x v="0"/>
  </r>
  <r>
    <s v="BM OWL"/>
    <x v="4"/>
    <x v="7"/>
    <s v="Fachzentrum &amp; KC"/>
    <s v="2. Obergeschoss"/>
    <s v="50.007"/>
    <s v="NF7.3 - Abstellräume"/>
    <s v="Abstellraum"/>
    <x v="464"/>
    <x v="1"/>
    <s v="Nein"/>
    <s v="Z (nur Regiearbeiten) - (alle restlichen)"/>
    <x v="1"/>
  </r>
  <r>
    <s v="BM OWL"/>
    <x v="4"/>
    <x v="7"/>
    <s v="Fachzentrum &amp; KC"/>
    <s v="2. Obergeschoss"/>
    <s v="50.008"/>
    <s v="TF8.9 - Sonstige betriebstechnische Anlagen"/>
    <s v="Schacht"/>
    <x v="518"/>
    <x v="3"/>
    <s v="Nein"/>
    <s v="Z (nur Regiearbeiten) - (alle restlichen)"/>
    <x v="1"/>
  </r>
  <r>
    <s v="BM OWL"/>
    <x v="4"/>
    <x v="7"/>
    <s v="Fachzentrum &amp; KC"/>
    <s v="2. Obergeschoss"/>
    <s v="50.009"/>
    <s v="VF9.3 - Schächte für Förderanlagen"/>
    <s v="Aufzugsschacht"/>
    <x v="504"/>
    <x v="5"/>
    <s v="Nein"/>
    <s v="Z (nur Regiearbeiten) - (alle restlichen)"/>
    <x v="1"/>
  </r>
  <r>
    <s v="BM OWL"/>
    <x v="4"/>
    <x v="7"/>
    <s v="Fachzentrum &amp; KC"/>
    <s v="2. Obergeschoss"/>
    <s v="50.010"/>
    <s v="VF9.1 - Flure, Hallen"/>
    <s v="Flur"/>
    <x v="554"/>
    <x v="0"/>
    <s v="Nein"/>
    <s v="B (VF9.1-9.2)"/>
    <x v="0"/>
  </r>
  <r>
    <s v="BM OWL"/>
    <x v="4"/>
    <x v="7"/>
    <s v="Fachzentrum &amp; KC"/>
    <s v="2. Obergeschoss"/>
    <s v="50.012"/>
    <s v="VF9.1 - Flure, Hallen"/>
    <s v="Flur"/>
    <x v="555"/>
    <x v="0"/>
    <s v="Nein"/>
    <s v="B (VF9.1-9.2)"/>
    <x v="0"/>
  </r>
  <r>
    <s v="BM OWL"/>
    <x v="4"/>
    <x v="7"/>
    <s v="Fachzentrum &amp; KC"/>
    <s v="2. Obergeschoss"/>
    <s v="50.201"/>
    <s v="NF2.1 - Büroräume"/>
    <s v="Büro"/>
    <x v="556"/>
    <x v="0"/>
    <s v="Nein"/>
    <s v="A (NF2.1-2.8 / NF4.4-nur Poststellen)"/>
    <x v="0"/>
  </r>
  <r>
    <s v="BM OWL"/>
    <x v="4"/>
    <x v="7"/>
    <s v="Fachzentrum &amp; KC"/>
    <s v="2. Obergeschoss"/>
    <s v="50.202"/>
    <s v="NF2.1 - Büroräume"/>
    <s v="Büro"/>
    <x v="557"/>
    <x v="0"/>
    <s v="Nein"/>
    <s v="A (NF2.1-2.8 / NF4.4-nur Poststellen)"/>
    <x v="0"/>
  </r>
  <r>
    <s v="BM OWL"/>
    <x v="4"/>
    <x v="7"/>
    <s v="Fachzentrum &amp; KC"/>
    <s v="2. Obergeschoss"/>
    <s v="50.203"/>
    <s v="NF2.1 - Büroräume"/>
    <s v="Büro"/>
    <x v="558"/>
    <x v="0"/>
    <s v="Nein"/>
    <s v="A (NF2.1-2.8 / NF4.4-nur Poststellen)"/>
    <x v="0"/>
  </r>
  <r>
    <s v="BM OWL"/>
    <x v="4"/>
    <x v="7"/>
    <s v="Fachzentrum &amp; KC"/>
    <s v="2. Obergeschoss"/>
    <s v="50.204"/>
    <s v="NF2.1 - Büroräume"/>
    <s v="Büro"/>
    <x v="559"/>
    <x v="0"/>
    <s v="Nein"/>
    <s v="A (NF2.1-2.8 / NF4.4-nur Poststellen)"/>
    <x v="0"/>
  </r>
  <r>
    <s v="BM OWL"/>
    <x v="4"/>
    <x v="7"/>
    <s v="Fachzentrum &amp; KC"/>
    <s v="2. Obergeschoss"/>
    <s v="50.204.1"/>
    <s v="NF2.1 - Büroräume"/>
    <s v="Büro"/>
    <x v="560"/>
    <x v="0"/>
    <s v="Nein"/>
    <s v="A (NF2.1-2.8 / NF4.4-nur Poststellen)"/>
    <x v="0"/>
  </r>
  <r>
    <s v="BM OWL"/>
    <x v="4"/>
    <x v="7"/>
    <s v="Fachzentrum &amp; KC"/>
    <s v="2. Obergeschoss"/>
    <s v="50.205"/>
    <s v="NF2.1 - Büroräume"/>
    <s v="Büro"/>
    <x v="305"/>
    <x v="0"/>
    <s v="Nein"/>
    <s v="A (NF2.1-2.8 / NF4.4-nur Poststellen)"/>
    <x v="0"/>
  </r>
  <r>
    <s v="BM OWL"/>
    <x v="4"/>
    <x v="7"/>
    <s v="Fachzentrum &amp; KC"/>
    <s v="2. Obergeschoss"/>
    <s v="50.206"/>
    <s v="NF2.1 - Büroräume"/>
    <s v="Büro"/>
    <x v="561"/>
    <x v="0"/>
    <s v="Nein"/>
    <s v="A (NF2.1-2.8 / NF4.4-nur Poststellen)"/>
    <x v="0"/>
  </r>
  <r>
    <s v="BM OWL"/>
    <x v="4"/>
    <x v="7"/>
    <s v="Fachzentrum &amp; KC"/>
    <s v="2. Obergeschoss"/>
    <s v="50.207"/>
    <s v="NF2.1 - Büroräume"/>
    <s v="Büro"/>
    <x v="562"/>
    <x v="0"/>
    <s v="Nein"/>
    <s v="A (NF2.1-2.8 / NF4.4-nur Poststellen)"/>
    <x v="0"/>
  </r>
  <r>
    <s v="BM OWL"/>
    <x v="4"/>
    <x v="7"/>
    <s v="Fachzentrum &amp; KC"/>
    <s v="2. Obergeschoss"/>
    <s v="50.208"/>
    <s v="NF4.2 - Archive, Sammlungsräume"/>
    <s v="Registratur"/>
    <x v="563"/>
    <x v="1"/>
    <s v="Nein"/>
    <s v="Z (nur Regiearbeiten) - (alle restlichen)"/>
    <x v="0"/>
  </r>
  <r>
    <s v="BM OWL"/>
    <x v="4"/>
    <x v="7"/>
    <s v="Fachzentrum &amp; KC"/>
    <s v="2. Obergeschoss"/>
    <s v="50.209"/>
    <s v="NF2.1 - Büroräume"/>
    <s v="Büro"/>
    <x v="564"/>
    <x v="0"/>
    <s v="Nein"/>
    <s v="A (NF2.1-2.8 / NF4.4-nur Poststellen)"/>
    <x v="0"/>
  </r>
  <r>
    <s v="BM OWL"/>
    <x v="4"/>
    <x v="7"/>
    <s v="Fachzentrum &amp; KC"/>
    <s v="2. Obergeschoss"/>
    <s v="50.210"/>
    <s v="NF2.1 - Büroräume"/>
    <s v="Büro"/>
    <x v="565"/>
    <x v="0"/>
    <s v="Nein"/>
    <s v="A (NF2.1-2.8 / NF4.4-nur Poststellen)"/>
    <x v="0"/>
  </r>
  <r>
    <s v="BM OWL"/>
    <x v="4"/>
    <x v="7"/>
    <s v="Fachzentrum &amp; KC"/>
    <s v="2. Obergeschoss"/>
    <s v="50.211"/>
    <s v="NF2.1 - Büroräume"/>
    <s v="Büro"/>
    <x v="566"/>
    <x v="0"/>
    <s v="Nein"/>
    <s v="A (NF2.1-2.8 / NF4.4-nur Poststellen)"/>
    <x v="0"/>
  </r>
  <r>
    <s v="BM OWL"/>
    <x v="4"/>
    <x v="7"/>
    <s v="Fachzentrum &amp; KC"/>
    <s v="2. Obergeschoss"/>
    <s v="50.212"/>
    <s v="NF2.1 - Büroräume"/>
    <s v="Büro"/>
    <x v="512"/>
    <x v="0"/>
    <s v="Nein"/>
    <s v="A (NF2.1-2.8 / NF4.4-nur Poststellen)"/>
    <x v="0"/>
  </r>
  <r>
    <s v="BM OWL"/>
    <x v="4"/>
    <x v="7"/>
    <s v="Fachzentrum &amp; KC"/>
    <s v="2. Obergeschoss"/>
    <s v="50.213"/>
    <s v="NF2.1 - Büroräume"/>
    <s v="Büro"/>
    <x v="567"/>
    <x v="0"/>
    <s v="Nein"/>
    <s v="A (NF2.1-2.8 / NF4.4-nur Poststellen)"/>
    <x v="0"/>
  </r>
  <r>
    <s v="BM OWL"/>
    <x v="4"/>
    <x v="7"/>
    <s v="Fachzentrum &amp; KC"/>
    <s v="2. Obergeschoss"/>
    <s v="50.214"/>
    <s v="NF3.8 - Küchen"/>
    <s v="Teeküche"/>
    <x v="225"/>
    <x v="2"/>
    <s v="Nein"/>
    <s v="C (NF3.8)"/>
    <x v="0"/>
  </r>
  <r>
    <s v="BM OWL"/>
    <x v="4"/>
    <x v="7"/>
    <s v="Fachzentrum &amp; KC"/>
    <s v="2. Obergeschoss"/>
    <s v="50.215"/>
    <s v="NF2.1 - Büroräume"/>
    <s v="Büro"/>
    <x v="568"/>
    <x v="0"/>
    <s v="Nein"/>
    <s v="A (NF2.1-2.8 / NF4.4-nur Poststellen)"/>
    <x v="0"/>
  </r>
  <r>
    <s v="BM OWL"/>
    <x v="4"/>
    <x v="7"/>
    <s v="Fachzentrum &amp; KC"/>
    <s v="2. Obergeschoss"/>
    <s v="50.220"/>
    <s v="NF2.1 - Büroräume"/>
    <s v="Büro"/>
    <x v="569"/>
    <x v="0"/>
    <s v="Nein"/>
    <s v="A (NF2.1-2.8 / NF4.4-nur Poststellen)"/>
    <x v="0"/>
  </r>
  <r>
    <s v="BM OWL"/>
    <x v="4"/>
    <x v="7"/>
    <s v="Fachzentrum &amp; KC"/>
    <s v="2. Obergeschoss"/>
    <s v="50.220.1"/>
    <s v="NF2.1 - Büroräume"/>
    <s v="Büro"/>
    <x v="570"/>
    <x v="0"/>
    <s v="Nein"/>
    <s v="A (NF2.1-2.8 / NF4.4-nur Poststellen)"/>
    <x v="0"/>
  </r>
  <r>
    <s v="BM OWL"/>
    <x v="4"/>
    <x v="7"/>
    <s v="Fachzentrum &amp; KC"/>
    <s v="2. Obergeschoss"/>
    <s v="50.221"/>
    <s v="NF2.1 - Büroräume"/>
    <s v="Büro"/>
    <x v="106"/>
    <x v="0"/>
    <s v="Nein"/>
    <s v="A (NF2.1-2.8 / NF4.4-nur Poststellen)"/>
    <x v="0"/>
  </r>
  <r>
    <s v="BM OWL"/>
    <x v="4"/>
    <x v="7"/>
    <s v="Fachzentrum &amp; KC"/>
    <s v="2. Obergeschoss"/>
    <s v="50.222"/>
    <s v="NF2.1 - Büroräume"/>
    <s v="Büro"/>
    <x v="571"/>
    <x v="0"/>
    <s v="Nein"/>
    <s v="A (NF2.1-2.8 / NF4.4-nur Poststellen)"/>
    <x v="0"/>
  </r>
  <r>
    <s v="BM OWL"/>
    <x v="4"/>
    <x v="7"/>
    <s v="Fachzentrum &amp; KC"/>
    <s v="3. Obergeschoss (Dachgeschoss)"/>
    <s v="60.001"/>
    <s v="VF9.2 - Treppen"/>
    <s v="Treppe"/>
    <x v="474"/>
    <x v="4"/>
    <s v="Nein"/>
    <s v="B (VF9.1-9.2)"/>
    <x v="0"/>
  </r>
  <r>
    <s v="BM OWL"/>
    <x v="4"/>
    <x v="7"/>
    <s v="Fachzentrum &amp; KC"/>
    <s v="3. Obergeschoss (Dachgeschoss)"/>
    <s v="60.002"/>
    <s v="VF9.1 - Flure, Hallen"/>
    <s v="Flur"/>
    <x v="43"/>
    <x v="4"/>
    <s v="Nein"/>
    <s v="B (VF9.1-9.2)"/>
    <x v="0"/>
  </r>
  <r>
    <s v="BM OWL"/>
    <x v="4"/>
    <x v="7"/>
    <s v="Fachzentrum &amp; KC"/>
    <s v="3. Obergeschoss (Dachgeschoss)"/>
    <s v="60.003"/>
    <s v="NF7.3 - Abstellräume"/>
    <s v="Abstellraum"/>
    <x v="572"/>
    <x v="3"/>
    <s v="Nein"/>
    <s v="Z (nur Regiearbeiten) - (alle restlichen)"/>
    <x v="1"/>
  </r>
  <r>
    <s v="BM OWL"/>
    <x v="4"/>
    <x v="7"/>
    <s v="Fachzentrum &amp; KC"/>
    <s v="3. Obergeschoss (Dachgeschoss)"/>
    <s v="60.004"/>
    <s v="TF8.6 - Aufzugs- und Förderanlagen"/>
    <s v="Aufzugsmaschinenraum"/>
    <x v="573"/>
    <x v="3"/>
    <s v="Nein"/>
    <s v="Z (nur Regiearbeiten) - (alle restlichen)"/>
    <x v="1"/>
  </r>
  <r>
    <s v="BM OWL"/>
    <x v="5"/>
    <x v="9"/>
    <s v="Kundencenter"/>
    <s v="1. Untergeschoss"/>
    <s v="20.001"/>
    <s v="VF9.1 - Flure, Hallen"/>
    <s v="Treppe"/>
    <x v="574"/>
    <x v="22"/>
    <s v="Nein"/>
    <s v="B (VF9.1-9.2)"/>
    <x v="2"/>
  </r>
  <r>
    <s v="BM OWL"/>
    <x v="5"/>
    <x v="9"/>
    <s v="Kundencenter"/>
    <s v="1. Untergeschoss"/>
    <s v="20.002"/>
    <s v="VF9.1 - Flure, Hallen"/>
    <s v="Flur"/>
    <x v="575"/>
    <x v="23"/>
    <s v="Nein"/>
    <s v="B (VF9.1-9.2)"/>
    <x v="2"/>
  </r>
  <r>
    <s v="BM OWL"/>
    <x v="5"/>
    <x v="9"/>
    <s v="Kundencenter"/>
    <s v="1. Untergeschoss"/>
    <s v="20.003"/>
    <s v="NF7.1 - Sanitärräume"/>
    <s v="WC-D"/>
    <x v="576"/>
    <x v="24"/>
    <s v="Nein"/>
    <s v="D (NF7.1-7.2)"/>
    <x v="2"/>
  </r>
  <r>
    <s v="BM OWL"/>
    <x v="5"/>
    <x v="9"/>
    <s v="Kundencenter"/>
    <s v="1. Untergeschoss"/>
    <s v="20.004"/>
    <s v="NF7.1 - Sanitärräume"/>
    <s v="WC-H"/>
    <x v="577"/>
    <x v="25"/>
    <s v="Nein"/>
    <s v="D (NF7.1-7.2)"/>
    <x v="2"/>
  </r>
  <r>
    <s v="BM OWL"/>
    <x v="5"/>
    <x v="9"/>
    <s v="Kundencenter"/>
    <s v="1. Untergeschoss"/>
    <s v="20.005"/>
    <s v="NF4.1 - Lagerräume"/>
    <s v="Lager"/>
    <x v="578"/>
    <x v="26"/>
    <s v="Nein"/>
    <s v="Z (nur Regiearbeiten) - (alle restlichen)"/>
    <x v="1"/>
  </r>
  <r>
    <s v="BM OWL"/>
    <x v="5"/>
    <x v="9"/>
    <s v="Kundencenter"/>
    <s v="Erdgeschoss"/>
    <s v="30.001"/>
    <s v="VF9.1 - Flure, Hallen"/>
    <s v="Empfang Kundencenter"/>
    <x v="579"/>
    <x v="27"/>
    <s v="Nein"/>
    <s v="B (VF9.1-9.2)"/>
    <x v="2"/>
  </r>
  <r>
    <s v="BM OWL"/>
    <x v="5"/>
    <x v="9"/>
    <s v="Kundencenter"/>
    <s v="Erdgeschoss"/>
    <s v="30.002"/>
    <s v="NF2.1 - Büroräume"/>
    <s v="Büro"/>
    <x v="580"/>
    <x v="28"/>
    <s v="Nein"/>
    <s v="A (NF2.1-2.8 / NF4.4-nur Poststellen)"/>
    <x v="2"/>
  </r>
  <r>
    <s v="BM OWL"/>
    <x v="5"/>
    <x v="9"/>
    <s v="Kundencenter"/>
    <s v="Erdgeschoss"/>
    <s v="30.003"/>
    <s v="NF2.1 - Büroräume"/>
    <s v="Büro"/>
    <x v="440"/>
    <x v="29"/>
    <s v="Nein"/>
    <s v="A (NF2.1-2.8 / NF4.4-nur Poststellen)"/>
    <x v="2"/>
  </r>
  <r>
    <s v="BM OWL"/>
    <x v="5"/>
    <x v="9"/>
    <s v="Kundencenter"/>
    <s v="Erdgeschoss"/>
    <s v="30.004"/>
    <s v="VF9.1 - Flure, Hallen"/>
    <s v="Flur"/>
    <x v="581"/>
    <x v="30"/>
    <s v="Nein"/>
    <s v="B (VF9.1-9.2)"/>
    <x v="2"/>
  </r>
  <r>
    <s v="BM OWL"/>
    <x v="5"/>
    <x v="9"/>
    <s v="Kundencenter"/>
    <s v="Erdgeschoss"/>
    <s v="30.005"/>
    <s v="NF1.4 - Warteräume"/>
    <s v="Wartebereich"/>
    <x v="582"/>
    <x v="31"/>
    <s v="Nein"/>
    <s v="E (NF1.2-1.4)"/>
    <x v="2"/>
  </r>
  <r>
    <s v="BM OWL"/>
    <x v="5"/>
    <x v="9"/>
    <s v="Kundencenter"/>
    <s v="Erdgeschoss"/>
    <s v="30.006"/>
    <s v="TF8.6 - Aufzugs- und Förderanlagen"/>
    <s v="Server/Technik"/>
    <x v="583"/>
    <x v="32"/>
    <s v="Nein"/>
    <s v="H (TF8.6-nur Aufzugskabine)"/>
    <x v="1"/>
  </r>
  <r>
    <s v="BM OWL"/>
    <x v="5"/>
    <x v="9"/>
    <s v="Kundencenter"/>
    <s v="Erdgeschoss"/>
    <s v="30.007"/>
    <s v="NF4.1 - Lagerräume"/>
    <s v="Lager"/>
    <x v="584"/>
    <x v="33"/>
    <s v="Nein"/>
    <s v="Z (nur Regiearbeiten) - (alle restlichen)"/>
    <x v="1"/>
  </r>
  <r>
    <s v="BM OWL"/>
    <x v="5"/>
    <x v="9"/>
    <s v="Kundencenter"/>
    <s v="Erdgeschoss"/>
    <s v="30.008"/>
    <s v="NF2.1 - Büroräume"/>
    <s v="Büro"/>
    <x v="585"/>
    <x v="34"/>
    <s v="Nein"/>
    <s v="A (NF2.1-2.8 / NF4.4-nur Poststellen)"/>
    <x v="2"/>
  </r>
  <r>
    <s v="BM OWL"/>
    <x v="5"/>
    <x v="9"/>
    <s v="Kundencenter"/>
    <s v="Erdgeschoss"/>
    <s v="30.009"/>
    <s v="NF2.1 - Büroräume"/>
    <s v="Büro"/>
    <x v="586"/>
    <x v="35"/>
    <s v="Nein"/>
    <s v="A (NF2.1-2.8 / NF4.4-nur Poststellen)"/>
    <x v="2"/>
  </r>
  <r>
    <s v="BM OWL"/>
    <x v="5"/>
    <x v="9"/>
    <s v="Kundencenter"/>
    <s v="Erdgeschoss"/>
    <s v="30.010"/>
    <s v="TF8.6 - Aufzugs- und Förderanlagen"/>
    <s v="Server/Technik"/>
    <x v="587"/>
    <x v="36"/>
    <s v="Nein"/>
    <s v="H (TF8.6-nur Aufzugskabine)"/>
    <x v="1"/>
  </r>
  <r>
    <s v="BM OWL"/>
    <x v="5"/>
    <x v="9"/>
    <s v="Kundencenter"/>
    <s v="Erdgeschoss"/>
    <s v="30.011"/>
    <s v="NF2.1 - Büroräume"/>
    <s v="Büro"/>
    <x v="588"/>
    <x v="37"/>
    <s v="Nein"/>
    <s v="A (NF2.1-2.8 / NF4.4-nur Poststellen)"/>
    <x v="2"/>
  </r>
  <r>
    <s v="BM OWL"/>
    <x v="5"/>
    <x v="9"/>
    <s v="Kundencenter"/>
    <s v="Erdgeschoss"/>
    <s v="30.012"/>
    <s v="NF2.2 - Großraumbüros"/>
    <s v="Großraumbüro"/>
    <x v="589"/>
    <x v="38"/>
    <s v="Nein"/>
    <s v="A (NF2.1-2.8 / NF4.4-nur Poststellen)"/>
    <x v="2"/>
  </r>
  <r>
    <s v="BM OWL"/>
    <x v="5"/>
    <x v="9"/>
    <s v="Kundencenter"/>
    <s v="Erdgeschoss"/>
    <s v="30.013"/>
    <s v="NF4.1 - Lagerräume"/>
    <s v="Lager"/>
    <x v="590"/>
    <x v="39"/>
    <s v="Nein"/>
    <s v="Z (nur Regiearbeiten) - (alle restlichen)"/>
    <x v="2"/>
  </r>
  <r>
    <s v="BM OWL"/>
    <x v="5"/>
    <x v="9"/>
    <s v="Kundencenter"/>
    <s v="Erdgeschoss"/>
    <s v="30.014"/>
    <s v="NF3.8 - Küchen"/>
    <s v="Teeküche/Aufenhalt"/>
    <x v="591"/>
    <x v="40"/>
    <s v="Nein"/>
    <s v="C (NF3.8)"/>
    <x v="2"/>
  </r>
  <r>
    <s v="BM OWL"/>
    <x v="5"/>
    <x v="9"/>
    <s v="Kundencenter"/>
    <s v="Erdgeschoss"/>
    <s v="30.015"/>
    <s v="NF2.1 - Büroräume"/>
    <s v="Büro"/>
    <x v="592"/>
    <x v="41"/>
    <s v="Nein"/>
    <s v="A (NF2.1-2.8 / NF4.4-nur Poststellen)"/>
    <x v="2"/>
  </r>
  <r>
    <s v="BM OWL"/>
    <x v="5"/>
    <x v="9"/>
    <s v="Kundencenter"/>
    <s v="Erdgeschoss"/>
    <s v="30.016"/>
    <s v="NF2.1 - Büroräume"/>
    <s v="Büro"/>
    <x v="593"/>
    <x v="42"/>
    <s v="Nein"/>
    <s v="A (NF2.1-2.8 / NF4.4-nur Poststellen)"/>
    <x v="2"/>
  </r>
  <r>
    <s v="BM OWL"/>
    <x v="5"/>
    <x v="9"/>
    <s v="Kundencenter"/>
    <s v="Erdgeschoss"/>
    <n v="30017"/>
    <s v="NF7.1 - Sanitärräume"/>
    <s v="WC-D/H"/>
    <x v="594"/>
    <x v="43"/>
    <s v="Nein"/>
    <s v="D (NF7.1-7.2)"/>
    <x v="2"/>
  </r>
  <r>
    <s v="BM OWL"/>
    <x v="6"/>
    <x v="10"/>
    <s v="Fachzentrum &amp; KC"/>
    <s v="1. Untergeschoss"/>
    <s v="20.001"/>
    <s v="VF9.1 - Flure, Hallen"/>
    <s v="Flur"/>
    <x v="595"/>
    <x v="4"/>
    <s v="Nein"/>
    <s v="B (VF9.1-9.2)"/>
    <x v="0"/>
  </r>
  <r>
    <s v="BM OWL"/>
    <x v="6"/>
    <x v="10"/>
    <s v="Fachzentrum &amp; KC"/>
    <s v="1. Untergeschoss"/>
    <s v="20.002"/>
    <s v="VF9.3 - Schächte für Förderanlagen"/>
    <s v="Aufzugsschacht"/>
    <x v="596"/>
    <x v="3"/>
    <s v="Nein"/>
    <s v="Z (nur Regiearbeiten) - (alle restlichen)"/>
    <x v="1"/>
  </r>
  <r>
    <s v="BM OWL"/>
    <x v="6"/>
    <x v="10"/>
    <s v="Fachzentrum &amp; KC"/>
    <s v="1. Untergeschoss"/>
    <s v="20.003"/>
    <s v="NF7.3 - Abstellräume"/>
    <s v="Abstellraum"/>
    <x v="597"/>
    <x v="3"/>
    <s v="Nein"/>
    <s v="Z (nur Regiearbeiten) - (alle restlichen)"/>
    <x v="1"/>
  </r>
  <r>
    <s v="BM OWL"/>
    <x v="6"/>
    <x v="10"/>
    <s v="Fachzentrum &amp; KC"/>
    <s v="1. Untergeschoss"/>
    <s v="20.004"/>
    <s v="VF9.1 - Flure, Hallen"/>
    <s v="Flur"/>
    <x v="598"/>
    <x v="4"/>
    <s v="Nein"/>
    <s v="B (VF9.1-9.2)"/>
    <x v="0"/>
  </r>
  <r>
    <s v="BM OWL"/>
    <x v="6"/>
    <x v="10"/>
    <s v="Fachzentrum &amp; KC"/>
    <s v="1. Untergeschoss"/>
    <s v="20.005"/>
    <s v="TF8.3 - Raumlufttechnische Anlagen"/>
    <s v="Lüftung"/>
    <x v="599"/>
    <x v="44"/>
    <s v="Nein"/>
    <s v="Z (nur Regiearbeiten) - (alle restlichen)"/>
    <x v="1"/>
  </r>
  <r>
    <s v="BM OWL"/>
    <x v="6"/>
    <x v="10"/>
    <s v="Fachzentrum &amp; KC"/>
    <s v="1. Untergeschoss"/>
    <s v="20.006"/>
    <s v="NF4.1 - Lagerräume"/>
    <s v="Lager"/>
    <x v="600"/>
    <x v="4"/>
    <s v="Nein"/>
    <s v="Z (nur Regiearbeiten) - (alle restlichen)"/>
    <x v="1"/>
  </r>
  <r>
    <s v="BM OWL"/>
    <x v="6"/>
    <x v="10"/>
    <s v="Fachzentrum &amp; KC"/>
    <s v="1. Untergeschoss"/>
    <s v="20.007"/>
    <s v="NF4.1 - Lagerräume"/>
    <s v="Lager"/>
    <x v="601"/>
    <x v="3"/>
    <s v="Ja"/>
    <s v="Z (nur Regiearbeiten) - (alle restlichen)"/>
    <x v="1"/>
  </r>
  <r>
    <s v="BM OWL"/>
    <x v="6"/>
    <x v="10"/>
    <s v="Fachzentrum &amp; KC"/>
    <s v="1. Untergeschoss"/>
    <s v="20.008"/>
    <s v="TF8.2 - Heizung und Brauchwassererwärmung"/>
    <s v="Heizung"/>
    <x v="602"/>
    <x v="3"/>
    <s v="Nein"/>
    <s v="Z (nur Regiearbeiten) - (alle restlichen)"/>
    <x v="1"/>
  </r>
  <r>
    <s v="BM OWL"/>
    <x v="6"/>
    <x v="10"/>
    <s v="Fachzentrum &amp; KC"/>
    <s v="1. Untergeschoss"/>
    <s v="20.009"/>
    <s v="TF8.3 - Raumlufttechnische Anlagen"/>
    <s v="Lüftung"/>
    <x v="603"/>
    <x v="3"/>
    <s v="Nein"/>
    <s v="Z (nur Regiearbeiten) - (alle restlichen)"/>
    <x v="1"/>
  </r>
  <r>
    <s v="BM OWL"/>
    <x v="6"/>
    <x v="10"/>
    <s v="Fachzentrum &amp; KC"/>
    <s v="1. Untergeschoss"/>
    <s v="20.010"/>
    <s v="TF8.9 - Sonstige betriebstechnische Anlagen"/>
    <s v="Luftschacht"/>
    <x v="604"/>
    <x v="3"/>
    <s v="Nein"/>
    <s v="Z (nur Regiearbeiten) - (alle restlichen)"/>
    <x v="1"/>
  </r>
  <r>
    <s v="BM OWL"/>
    <x v="6"/>
    <x v="10"/>
    <s v="Fachzentrum &amp; KC"/>
    <s v="1. Untergeschoss"/>
    <s v="20.011"/>
    <s v="NF4.1 - Lagerräume"/>
    <s v="Lager"/>
    <x v="605"/>
    <x v="3"/>
    <s v="Nein"/>
    <s v="Z (nur Regiearbeiten) - (alle restlichen)"/>
    <x v="1"/>
  </r>
  <r>
    <s v="BM OWL"/>
    <x v="6"/>
    <x v="10"/>
    <s v="Fachzentrum &amp; KC"/>
    <s v="1. Untergeschoss"/>
    <s v="20.012"/>
    <s v="NF7.1 - Sanitärräume"/>
    <s v="Dusche"/>
    <x v="606"/>
    <x v="2"/>
    <s v="Nein"/>
    <s v="D (NF7.1-7.2)"/>
    <x v="0"/>
  </r>
  <r>
    <s v="BM OWL"/>
    <x v="6"/>
    <x v="10"/>
    <s v="Fachzentrum &amp; KC"/>
    <s v="1. Untergeschoss"/>
    <s v="20.013"/>
    <s v="NF7.1 - Sanitärräume"/>
    <s v="WC - Vorraum"/>
    <x v="82"/>
    <x v="2"/>
    <s v="Nein"/>
    <s v="D (NF7.1-7.2)"/>
    <x v="0"/>
  </r>
  <r>
    <s v="BM OWL"/>
    <x v="6"/>
    <x v="10"/>
    <s v="Fachzentrum &amp; KC"/>
    <s v="1. Untergeschoss"/>
    <s v="20.014"/>
    <s v="NF7.1 - Sanitärräume"/>
    <s v="WC"/>
    <x v="607"/>
    <x v="2"/>
    <s v="Nein"/>
    <s v="D (NF7.1-7.2)"/>
    <x v="0"/>
  </r>
  <r>
    <s v="BM OWL"/>
    <x v="6"/>
    <x v="10"/>
    <s v="Fachzentrum &amp; KC"/>
    <s v="1. Untergeschoss"/>
    <s v="20.015"/>
    <s v="NF7.2 - Garderoben"/>
    <s v="Garderobe"/>
    <x v="608"/>
    <x v="2"/>
    <s v="Nein"/>
    <s v="D (NF7.1-7.2)"/>
    <x v="0"/>
  </r>
  <r>
    <s v="BM OWL"/>
    <x v="6"/>
    <x v="10"/>
    <s v="Fachzentrum &amp; KC"/>
    <s v="1. Untergeschoss"/>
    <s v="20.016"/>
    <s v="NF5.5 - Sporträume"/>
    <s v="Sportraum"/>
    <x v="609"/>
    <x v="1"/>
    <s v="Nein"/>
    <s v="F (NF5.2 / NF5.5 / NF6.1)"/>
    <x v="0"/>
  </r>
  <r>
    <s v="BM OWL"/>
    <x v="6"/>
    <x v="10"/>
    <s v="Fachzentrum &amp; KC"/>
    <s v="1. Untergeschoss"/>
    <s v="20.017"/>
    <s v="NF7.2 - Garderoben"/>
    <s v="Garderobe"/>
    <x v="608"/>
    <x v="2"/>
    <s v="Nein"/>
    <s v="D (NF7.1-7.2)"/>
    <x v="0"/>
  </r>
  <r>
    <s v="BM OWL"/>
    <x v="6"/>
    <x v="10"/>
    <s v="Fachzentrum &amp; KC"/>
    <s v="1. Untergeschoss"/>
    <s v="20.018"/>
    <s v="NF7.1 - Sanitärräume"/>
    <s v="WC - Vorraum"/>
    <x v="610"/>
    <x v="2"/>
    <s v="Nein"/>
    <s v="D (NF7.1-7.2)"/>
    <x v="0"/>
  </r>
  <r>
    <s v="BM OWL"/>
    <x v="6"/>
    <x v="10"/>
    <s v="Fachzentrum &amp; KC"/>
    <s v="1. Untergeschoss"/>
    <s v="20.019"/>
    <s v="NF7.1 - Sanitärräume"/>
    <s v="WC"/>
    <x v="611"/>
    <x v="2"/>
    <s v="Nein"/>
    <s v="D (NF7.1-7.2)"/>
    <x v="0"/>
  </r>
  <r>
    <s v="BM OWL"/>
    <x v="6"/>
    <x v="10"/>
    <s v="Fachzentrum &amp; KC"/>
    <s v="1. Untergeschoss"/>
    <s v="20.020"/>
    <s v="NF7.1 - Sanitärräume"/>
    <s v="Dusche"/>
    <x v="612"/>
    <x v="2"/>
    <s v="Nein"/>
    <s v="D (NF7.1-7.2)"/>
    <x v="0"/>
  </r>
  <r>
    <s v="BM OWL"/>
    <x v="6"/>
    <x v="10"/>
    <s v="Fachzentrum &amp; KC"/>
    <s v="1. Untergeschoss"/>
    <s v="20.021"/>
    <s v="NF4.1 - Lagerräume"/>
    <s v="Lager"/>
    <x v="613"/>
    <x v="4"/>
    <s v="Nein"/>
    <s v="Z (nur Regiearbeiten) - (alle restlichen)"/>
    <x v="1"/>
  </r>
  <r>
    <s v="BM OWL"/>
    <x v="6"/>
    <x v="10"/>
    <s v="Fachzentrum &amp; KC"/>
    <s v="1. Untergeschoss"/>
    <s v="20.022"/>
    <s v="VF9.1 - Flure, Hallen"/>
    <s v="Flur"/>
    <x v="614"/>
    <x v="4"/>
    <s v="Nein"/>
    <s v="B (VF9.1-9.2)"/>
    <x v="0"/>
  </r>
  <r>
    <s v="BM OWL"/>
    <x v="6"/>
    <x v="10"/>
    <s v="Fachzentrum &amp; KC"/>
    <s v="1. Untergeschoss"/>
    <s v="20.023"/>
    <s v="NF4.4 - Annahme- und Ausgaberäume"/>
    <s v="Abstellraum/Postschleuse"/>
    <x v="615"/>
    <x v="4"/>
    <s v="Nein"/>
    <s v="Z (nur Regiearbeiten) - (alle restlichen)"/>
    <x v="1"/>
  </r>
  <r>
    <s v="BM OWL"/>
    <x v="6"/>
    <x v="10"/>
    <s v="Fachzentrum &amp; KC"/>
    <s v="1. Untergeschoss"/>
    <s v="20.024"/>
    <s v="NF4.4 - Annahme- und Ausgaberäume"/>
    <s v="Abstellraum/Postschleuse"/>
    <x v="616"/>
    <x v="4"/>
    <s v="Nein"/>
    <s v="Z (nur Regiearbeiten) - (alle restlichen)"/>
    <x v="1"/>
  </r>
  <r>
    <s v="BM OWL"/>
    <x v="6"/>
    <x v="10"/>
    <s v="Fachzentrum &amp; KC"/>
    <s v="1. Untergeschoss"/>
    <s v="20.025"/>
    <s v="VF9.9 - Sonstige Verkehrsflächen"/>
    <s v="überdachter Außenbereich"/>
    <x v="617"/>
    <x v="4"/>
    <s v="Nein"/>
    <s v="Z (nur Regiearbeiten) - (alle restlichen)"/>
    <x v="1"/>
  </r>
  <r>
    <s v="BM OWL"/>
    <x v="6"/>
    <x v="10"/>
    <s v="Fachzentrum &amp; KC"/>
    <s v="1. Untergeschoss"/>
    <s v="20.026"/>
    <s v="NF4.1 - Lagerräume"/>
    <s v="Lager"/>
    <x v="618"/>
    <x v="4"/>
    <s v="Nein"/>
    <s v="Z (nur Regiearbeiten) - (alle restlichen)"/>
    <x v="1"/>
  </r>
  <r>
    <s v="BM OWL"/>
    <x v="6"/>
    <x v="10"/>
    <s v="Fachzentrum &amp; KC"/>
    <s v="1. Untergeschoss"/>
    <s v="20.027"/>
    <s v="NF7.4 - Fahrzeugabstellflächen"/>
    <s v="Garagen"/>
    <x v="619"/>
    <x v="4"/>
    <s v="Nein"/>
    <s v="Z (nur Regiearbeiten) - (alle restlichen)"/>
    <x v="1"/>
  </r>
  <r>
    <s v="BM OWL"/>
    <x v="6"/>
    <x v="10"/>
    <s v="Fachzentrum &amp; KC"/>
    <s v="1. Untergeschoss"/>
    <s v="20.028"/>
    <s v="TF8.4 - Elektrische Stromversorgung"/>
    <s v="Trafo"/>
    <x v="530"/>
    <x v="3"/>
    <s v="Nein"/>
    <s v="Z (nur Regiearbeiten) - (alle restlichen)"/>
    <x v="1"/>
  </r>
  <r>
    <s v="BM OWL"/>
    <x v="6"/>
    <x v="10"/>
    <s v="Fachzentrum &amp; KC"/>
    <s v="1. Untergeschoss"/>
    <s v="20.028.1"/>
    <s v="TF8.4 - Elektrische Stromversorgung"/>
    <s v="Trafo"/>
    <x v="620"/>
    <x v="3"/>
    <s v="Nein"/>
    <s v="Z (nur Regiearbeiten) - (alle restlichen)"/>
    <x v="1"/>
  </r>
  <r>
    <s v="BM OWL"/>
    <x v="6"/>
    <x v="10"/>
    <s v="Fachzentrum &amp; KC"/>
    <s v="1. Untergeschoss"/>
    <s v="20.029"/>
    <s v="VF9.1 - Flure, Hallen"/>
    <s v="Flur"/>
    <x v="621"/>
    <x v="3"/>
    <s v="Nein"/>
    <s v="B (VF9.1-9.2)"/>
    <x v="0"/>
  </r>
  <r>
    <s v="BM OWL"/>
    <x v="6"/>
    <x v="10"/>
    <s v="Fachzentrum &amp; KC"/>
    <s v="1. Untergeschoss"/>
    <s v="20.030"/>
    <s v="VF9.3 - Schächte für Förderanlagen"/>
    <s v="Aufzugsschacht"/>
    <x v="622"/>
    <x v="3"/>
    <s v="Nein"/>
    <s v="Z (nur Regiearbeiten) - (alle restlichen)"/>
    <x v="1"/>
  </r>
  <r>
    <s v="BM OWL"/>
    <x v="6"/>
    <x v="10"/>
    <s v="Fachzentrum &amp; KC"/>
    <s v="1. Untergeschoss"/>
    <s v="20.031"/>
    <s v="NF4.1 - Lagerräume"/>
    <s v="Lager"/>
    <x v="623"/>
    <x v="3"/>
    <s v="Nein"/>
    <s v="Z (nur Regiearbeiten) - (alle restlichen)"/>
    <x v="1"/>
  </r>
  <r>
    <s v="BM OWL"/>
    <x v="6"/>
    <x v="10"/>
    <s v="Fachzentrum &amp; KC"/>
    <s v="1. Untergeschoss"/>
    <s v="20.032"/>
    <s v="TF8.6 - Aufzugs- und Förderanlagen"/>
    <s v="Aufzugsmaschinenraum"/>
    <x v="624"/>
    <x v="3"/>
    <s v="Nein"/>
    <s v="Z (nur Regiearbeiten) - (alle restlichen)"/>
    <x v="1"/>
  </r>
  <r>
    <s v="BM OWL"/>
    <x v="6"/>
    <x v="10"/>
    <s v="Fachzentrum &amp; KC"/>
    <s v="1. Untergeschoss"/>
    <s v="20.033"/>
    <s v="NF4.1 - Lagerräume"/>
    <s v="Lager"/>
    <x v="625"/>
    <x v="1"/>
    <s v="Nein"/>
    <s v="Z (nur Regiearbeiten) - (alle restlichen)"/>
    <x v="1"/>
  </r>
  <r>
    <s v="BM OWL"/>
    <x v="6"/>
    <x v="10"/>
    <s v="Fachzentrum &amp; KC"/>
    <s v="1. Untergeschoss"/>
    <s v="20.034"/>
    <s v="NF4.1 - Lagerräume"/>
    <s v="Lager"/>
    <x v="626"/>
    <x v="3"/>
    <s v="Nein"/>
    <s v="Z (nur Regiearbeiten) - (alle restlichen)"/>
    <x v="1"/>
  </r>
  <r>
    <s v="BM OWL"/>
    <x v="6"/>
    <x v="10"/>
    <s v="Fachzentrum &amp; KC"/>
    <s v="1. Untergeschoss"/>
    <s v="20.035"/>
    <s v="VF9.1 - Flure, Hallen"/>
    <s v="Flur"/>
    <x v="627"/>
    <x v="1"/>
    <s v="Nein"/>
    <s v="B (VF9.1-9.2)"/>
    <x v="0"/>
  </r>
  <r>
    <s v="BM OWL"/>
    <x v="6"/>
    <x v="10"/>
    <s v="Fachzentrum &amp; KC"/>
    <s v="1. Untergeschoss"/>
    <s v="20.036"/>
    <s v="VF9.2 - Treppen"/>
    <s v="Treppe"/>
    <x v="607"/>
    <x v="4"/>
    <s v="Nein"/>
    <s v="B (VF9.1-9.2)"/>
    <x v="0"/>
  </r>
  <r>
    <s v="BM OWL"/>
    <x v="6"/>
    <x v="10"/>
    <s v="Fachzentrum &amp; KC"/>
    <s v="1. Untergeschoss"/>
    <s v="20.037"/>
    <s v="VF9.1 - Flure, Hallen"/>
    <s v="Flur"/>
    <x v="447"/>
    <x v="1"/>
    <s v="Nein"/>
    <s v="B (VF9.1-9.2)"/>
    <x v="0"/>
  </r>
  <r>
    <s v="BM OWL"/>
    <x v="6"/>
    <x v="10"/>
    <s v="Fachzentrum &amp; KC"/>
    <s v="1. Untergeschoss"/>
    <s v="20.038"/>
    <s v="VF9.1 - Flure, Hallen"/>
    <s v="Flur"/>
    <x v="628"/>
    <x v="4"/>
    <s v="Nein"/>
    <s v="B (VF9.1-9.2)"/>
    <x v="0"/>
  </r>
  <r>
    <s v="BM OWL"/>
    <x v="6"/>
    <x v="10"/>
    <s v="Fachzentrum &amp; KC"/>
    <s v="1. Untergeschoss"/>
    <s v="20.039"/>
    <s v="TF8.1 - Abwasseraufbereitung und -beseitigung, Wasserversorgung, Gase und Flüssigkeiten"/>
    <s v="Gasstation"/>
    <x v="629"/>
    <x v="45"/>
    <s v="Nein"/>
    <s v="Z (nur Regiearbeiten) - (alle restlichen)"/>
    <x v="1"/>
  </r>
  <r>
    <s v="BM OWL"/>
    <x v="6"/>
    <x v="10"/>
    <s v="Fachzentrum &amp; KC"/>
    <s v="1. Untergeschoss"/>
    <s v="20.040"/>
    <s v="TF8.2 - Heizung und Brauchwassererwärmung"/>
    <s v="Kesselhaus"/>
    <x v="630"/>
    <x v="3"/>
    <s v="Nein"/>
    <s v="Z (nur Regiearbeiten) - (alle restlichen)"/>
    <x v="1"/>
  </r>
  <r>
    <s v="BM OWL"/>
    <x v="6"/>
    <x v="10"/>
    <s v="Fachzentrum &amp; KC"/>
    <s v="1. Untergeschoss"/>
    <s v="20.041"/>
    <s v="NF3.2 - Werkstätten"/>
    <s v="Werkstatt"/>
    <x v="631"/>
    <x v="8"/>
    <s v="Nein"/>
    <s v="Z (nur Regiearbeiten) - (alle restlichen)"/>
    <x v="1"/>
  </r>
  <r>
    <s v="BM OWL"/>
    <x v="6"/>
    <x v="10"/>
    <s v="Fachzentrum &amp; KC"/>
    <s v="1. Untergeschoss"/>
    <s v="20.042"/>
    <s v="TF8.3 - Raumlufttechnische Anlagen"/>
    <s v="Lüftungszentrale"/>
    <x v="632"/>
    <x v="44"/>
    <s v="Nein"/>
    <s v="Z (nur Regiearbeiten) - (alle restlichen)"/>
    <x v="1"/>
  </r>
  <r>
    <s v="BM OWL"/>
    <x v="6"/>
    <x v="10"/>
    <s v="Fachzentrum &amp; KC"/>
    <s v="1. Untergeschoss"/>
    <s v="20.043"/>
    <s v="VF9.1 - Flure, Hallen"/>
    <s v="Flur"/>
    <x v="633"/>
    <x v="1"/>
    <s v="Nein"/>
    <s v="B (VF9.1-9.2)"/>
    <x v="0"/>
  </r>
  <r>
    <s v="BM OWL"/>
    <x v="6"/>
    <x v="10"/>
    <s v="Fachzentrum &amp; KC"/>
    <s v="1. Untergeschoss"/>
    <s v="20.044"/>
    <s v="VF9.2 - Treppen"/>
    <s v="Treppe"/>
    <x v="634"/>
    <x v="4"/>
    <s v="Nein"/>
    <s v="B (VF9.1-9.2)"/>
    <x v="0"/>
  </r>
  <r>
    <s v="BM OWL"/>
    <x v="6"/>
    <x v="10"/>
    <s v="Fachzentrum &amp; KC"/>
    <s v="1. Untergeschoss"/>
    <s v="20.045"/>
    <s v="VF9.1 - Flure, Hallen"/>
    <s v="Flur"/>
    <x v="635"/>
    <x v="1"/>
    <s v="Nein"/>
    <s v="B (VF9.1-9.2)"/>
    <x v="0"/>
  </r>
  <r>
    <s v="BM OWL"/>
    <x v="6"/>
    <x v="10"/>
    <s v="Fachzentrum &amp; KC"/>
    <s v="1. Untergeschoss"/>
    <s v="20.046"/>
    <s v="TF8.2 - Heizung und Brauchwassererwärmung"/>
    <s v="Sprinklerzentrale"/>
    <x v="636"/>
    <x v="3"/>
    <s v="Nein"/>
    <s v="Z (nur Regiearbeiten) - (alle restlichen)"/>
    <x v="1"/>
  </r>
  <r>
    <s v="BM OWL"/>
    <x v="6"/>
    <x v="10"/>
    <s v="Fachzentrum &amp; KC"/>
    <s v="1. Untergeschoss"/>
    <s v="20.047"/>
    <s v="TF8.4 - Elektrische Stromversorgung"/>
    <s v="Notstromaggregat"/>
    <x v="637"/>
    <x v="3"/>
    <s v="Nein"/>
    <s v="Z (nur Regiearbeiten) - (alle restlichen)"/>
    <x v="1"/>
  </r>
  <r>
    <s v="BM OWL"/>
    <x v="6"/>
    <x v="10"/>
    <s v="Fachzentrum &amp; KC"/>
    <s v="1. Untergeschoss"/>
    <s v="20.048"/>
    <s v="VF9.1 - Flure, Hallen"/>
    <s v="Flur"/>
    <x v="638"/>
    <x v="4"/>
    <s v="Nein"/>
    <s v="B (VF9.1-9.2)"/>
    <x v="0"/>
  </r>
  <r>
    <s v="BM OWL"/>
    <x v="6"/>
    <x v="10"/>
    <s v="Fachzentrum &amp; KC"/>
    <s v="1. Untergeschoss"/>
    <s v="20.049"/>
    <s v="NF7.3 - Abstellräume"/>
    <s v="Abstellraum"/>
    <x v="639"/>
    <x v="3"/>
    <s v="Nein"/>
    <s v="Z (nur Regiearbeiten) - (alle restlichen)"/>
    <x v="1"/>
  </r>
  <r>
    <s v="BM OWL"/>
    <x v="6"/>
    <x v="10"/>
    <s v="Fachzentrum &amp; KC"/>
    <s v="1. Untergeschoss"/>
    <s v="20.050"/>
    <s v="TF8.6 - Aufzugs- und Förderanlagen"/>
    <s v="Aufzugsmaschinenraum"/>
    <x v="622"/>
    <x v="3"/>
    <s v="Nein"/>
    <s v="Z (nur Regiearbeiten) - (alle restlichen)"/>
    <x v="1"/>
  </r>
  <r>
    <s v="BM OWL"/>
    <x v="6"/>
    <x v="10"/>
    <s v="Fachzentrum &amp; KC"/>
    <s v="1. Untergeschoss"/>
    <s v="20.051"/>
    <s v="VF9.3 - Schächte für Förderanlagen"/>
    <s v="Aufzugsschacht"/>
    <x v="640"/>
    <x v="3"/>
    <s v="Nein"/>
    <s v="Z (nur Regiearbeiten) - (alle restlichen)"/>
    <x v="1"/>
  </r>
  <r>
    <s v="BM OWL"/>
    <x v="6"/>
    <x v="10"/>
    <s v="Fachzentrum &amp; KC"/>
    <s v="1. Untergeschoss"/>
    <s v="20.052"/>
    <s v="TF8.4 - Elektrische Stromversorgung"/>
    <s v="ELT (Elektrotechnik)"/>
    <x v="641"/>
    <x v="3"/>
    <s v="Nein"/>
    <s v="Z (nur Regiearbeiten) - (alle restlichen)"/>
    <x v="1"/>
  </r>
  <r>
    <s v="BM OWL"/>
    <x v="6"/>
    <x v="10"/>
    <s v="Fachzentrum &amp; KC"/>
    <s v="1. Untergeschoss"/>
    <s v="20.053"/>
    <s v="VF9.1 - Flure, Hallen"/>
    <s v="Flur"/>
    <x v="642"/>
    <x v="3"/>
    <s v="Nein"/>
    <s v="B (VF9.1-9.2)"/>
    <x v="0"/>
  </r>
  <r>
    <s v="BM OWL"/>
    <x v="6"/>
    <x v="10"/>
    <s v="Fachzentrum &amp; KC"/>
    <s v="1. Untergeschoss"/>
    <s v="20.054"/>
    <s v="NF4.2 - Archive, Sammlungsräume"/>
    <s v="Zentralarchiv"/>
    <x v="643"/>
    <x v="3"/>
    <s v="Nein"/>
    <s v="Z (nur Regiearbeiten) - (alle restlichen)"/>
    <x v="1"/>
  </r>
  <r>
    <s v="BM OWL"/>
    <x v="6"/>
    <x v="10"/>
    <s v="Fachzentrum &amp; KC"/>
    <s v="1. Untergeschoss"/>
    <s v="20.055"/>
    <s v="NF4.1 - Lagerräume"/>
    <s v="Lager"/>
    <x v="644"/>
    <x v="1"/>
    <s v="Nein"/>
    <s v="Z (nur Regiearbeiten) - (alle restlichen)"/>
    <x v="1"/>
  </r>
  <r>
    <s v="BM OWL"/>
    <x v="6"/>
    <x v="10"/>
    <s v="Fachzentrum &amp; KC"/>
    <s v="1. Untergeschoss"/>
    <s v="20.056"/>
    <s v="NF4.1 - Lagerräume"/>
    <s v="Lager"/>
    <x v="645"/>
    <x v="1"/>
    <s v="Nein"/>
    <s v="Z (nur Regiearbeiten) - (alle restlichen)"/>
    <x v="1"/>
  </r>
  <r>
    <s v="BM OWL"/>
    <x v="6"/>
    <x v="10"/>
    <s v="Fachzentrum &amp; KC"/>
    <s v="1. Untergeschoss"/>
    <s v="20.057"/>
    <s v="NF4.4 - Annahme- und Ausgaberäume"/>
    <s v="Poststelle"/>
    <x v="434"/>
    <x v="1"/>
    <s v="Nein"/>
    <s v="A (NF2.1-2.8 / NF4.4-nur Poststellen)"/>
    <x v="0"/>
  </r>
  <r>
    <s v="BM OWL"/>
    <x v="6"/>
    <x v="10"/>
    <s v="Fachzentrum &amp; KC"/>
    <s v="1. Untergeschoss"/>
    <s v="20.058"/>
    <s v="NF4.1 - Lagerräume"/>
    <s v="Lager"/>
    <x v="646"/>
    <x v="0"/>
    <s v="Nein"/>
    <s v="Z (nur Regiearbeiten) - (alle restlichen)"/>
    <x v="1"/>
  </r>
  <r>
    <s v="BM OWL"/>
    <x v="6"/>
    <x v="10"/>
    <s v="Fachzentrum &amp; KC"/>
    <s v="1. Untergeschoss"/>
    <s v="20.059"/>
    <s v="NF4.4 - Annahme- und Ausgaberäume"/>
    <s v="Poststelle"/>
    <x v="647"/>
    <x v="7"/>
    <s v="Nein"/>
    <s v="A (NF2.1-2.8 / NF4.4-nur Poststellen)"/>
    <x v="0"/>
  </r>
  <r>
    <s v="BM OWL"/>
    <x v="6"/>
    <x v="10"/>
    <s v="Fachzentrum &amp; KC"/>
    <s v="Erdgeschoss"/>
    <s v="30.001"/>
    <s v="VF9.1 - Flure, Hallen"/>
    <s v="Flur"/>
    <x v="373"/>
    <x v="4"/>
    <s v="Nein"/>
    <s v="B (VF9.1-9.2)"/>
    <x v="0"/>
  </r>
  <r>
    <s v="BM OWL"/>
    <x v="6"/>
    <x v="10"/>
    <s v="Fachzentrum &amp; KC"/>
    <s v="Erdgeschoss"/>
    <s v="30.002"/>
    <s v="VF9.2 - Treppen"/>
    <s v="Treppe"/>
    <x v="648"/>
    <x v="4"/>
    <s v="Nein"/>
    <s v="B (VF9.1-9.2)"/>
    <x v="0"/>
  </r>
  <r>
    <s v="BM OWL"/>
    <x v="6"/>
    <x v="10"/>
    <s v="Fachzentrum &amp; KC"/>
    <s v="Erdgeschoss"/>
    <s v="30.003"/>
    <s v="NF7.1 - Sanitärräume"/>
    <s v="WC - Vorraum"/>
    <x v="649"/>
    <x v="2"/>
    <s v="Nein"/>
    <s v="D (NF7.1-7.2)"/>
    <x v="0"/>
  </r>
  <r>
    <s v="BM OWL"/>
    <x v="6"/>
    <x v="10"/>
    <s v="Fachzentrum &amp; KC"/>
    <s v="Erdgeschoss"/>
    <s v="30.004"/>
    <s v="NF7.1 - Sanitärräume"/>
    <s v="WC - D"/>
    <x v="650"/>
    <x v="2"/>
    <s v="Nein"/>
    <s v="D (NF7.1-7.2)"/>
    <x v="0"/>
  </r>
  <r>
    <s v="BM OWL"/>
    <x v="6"/>
    <x v="10"/>
    <s v="Fachzentrum &amp; KC"/>
    <s v="Erdgeschoss"/>
    <s v="30.005"/>
    <s v="NF7.1 - Sanitärräume"/>
    <s v="WC - Vorraum"/>
    <x v="651"/>
    <x v="2"/>
    <s v="Nein"/>
    <s v="D (NF7.1-7.2)"/>
    <x v="0"/>
  </r>
  <r>
    <s v="BM OWL"/>
    <x v="6"/>
    <x v="10"/>
    <s v="Fachzentrum &amp; KC"/>
    <s v="Erdgeschoss"/>
    <s v="30.006"/>
    <s v="NF7.1 - Sanitärräume"/>
    <s v="WC - H"/>
    <x v="652"/>
    <x v="2"/>
    <s v="Nein"/>
    <s v="D (NF7.1-7.2)"/>
    <x v="0"/>
  </r>
  <r>
    <s v="BM OWL"/>
    <x v="6"/>
    <x v="10"/>
    <s v="Fachzentrum &amp; KC"/>
    <s v="Erdgeschoss"/>
    <s v="30.007"/>
    <s v="TF8.3 - Raumlufttechnische Anlagen"/>
    <s v="Lüftungstechnik"/>
    <x v="653"/>
    <x v="3"/>
    <s v="Nein"/>
    <s v="Z (nur Regiearbeiten) - (alle restlichen)"/>
    <x v="1"/>
  </r>
  <r>
    <s v="BM OWL"/>
    <x v="6"/>
    <x v="10"/>
    <s v="Fachzentrum &amp; KC"/>
    <s v="Erdgeschoss"/>
    <s v="30.008"/>
    <s v="VF9.1 - Flure, Hallen"/>
    <s v="Windfang"/>
    <x v="654"/>
    <x v="0"/>
    <s v="Nein"/>
    <s v="B (VF9.1-9.2)"/>
    <x v="0"/>
  </r>
  <r>
    <s v="BM OWL"/>
    <x v="6"/>
    <x v="10"/>
    <s v="Fachzentrum &amp; KC"/>
    <s v="Erdgeschoss"/>
    <s v="30.009"/>
    <s v="VF9.1 - Flure, Hallen"/>
    <s v="Flur"/>
    <x v="655"/>
    <x v="9"/>
    <s v="Nein"/>
    <s v="B (VF9.1-9.2)"/>
    <x v="0"/>
  </r>
  <r>
    <s v="BM OWL"/>
    <x v="6"/>
    <x v="10"/>
    <s v="Fachzentrum &amp; KC"/>
    <s v="Erdgeschoss"/>
    <s v="30.010"/>
    <s v="NF2.1 - Büroräume"/>
    <s v="Büro"/>
    <x v="656"/>
    <x v="0"/>
    <s v="Nein"/>
    <s v="A (NF2.1-2.8 / NF4.4-nur Poststellen)"/>
    <x v="0"/>
  </r>
  <r>
    <s v="BM OWL"/>
    <x v="6"/>
    <x v="10"/>
    <s v="Fachzentrum &amp; KC"/>
    <s v="Erdgeschoss"/>
    <s v="30.011"/>
    <s v="NF6.1 - Räume mit allgemeiner medizinischer Ausstattung"/>
    <s v="Erste-Hilfe-Raum"/>
    <x v="657"/>
    <x v="0"/>
    <s v="Nein"/>
    <s v="F (NF5.2 / NF5.5 / NF6.1)"/>
    <x v="0"/>
  </r>
  <r>
    <s v="BM OWL"/>
    <x v="6"/>
    <x v="10"/>
    <s v="Fachzentrum &amp; KC"/>
    <s v="Erdgeschoss"/>
    <s v="30.012"/>
    <s v="NF2.1 - Büroräume"/>
    <s v="Büro"/>
    <x v="117"/>
    <x v="0"/>
    <s v="Nein"/>
    <s v="A (NF2.1-2.8 / NF4.4-nur Poststellen)"/>
    <x v="0"/>
  </r>
  <r>
    <s v="BM OWL"/>
    <x v="6"/>
    <x v="10"/>
    <s v="Fachzentrum &amp; KC"/>
    <s v="Erdgeschoss"/>
    <s v="30.013"/>
    <s v="NF2.1 - Büroräume"/>
    <s v="Büro"/>
    <x v="266"/>
    <x v="0"/>
    <s v="Nein"/>
    <s v="A (NF2.1-2.8 / NF4.4-nur Poststellen)"/>
    <x v="0"/>
  </r>
  <r>
    <s v="BM OWL"/>
    <x v="6"/>
    <x v="10"/>
    <s v="Fachzentrum &amp; KC"/>
    <s v="Erdgeschoss"/>
    <s v="30.014"/>
    <s v="NF2.1 - Büroräume"/>
    <s v="Büro"/>
    <x v="658"/>
    <x v="0"/>
    <s v="Nein"/>
    <s v="A (NF2.1-2.8 / NF4.4-nur Poststellen)"/>
    <x v="0"/>
  </r>
  <r>
    <s v="BM OWL"/>
    <x v="6"/>
    <x v="10"/>
    <s v="Fachzentrum &amp; KC"/>
    <s v="Erdgeschoss"/>
    <s v="30.015"/>
    <s v="NF2.1 - Büroräume"/>
    <s v="Büro"/>
    <x v="658"/>
    <x v="0"/>
    <s v="Nein"/>
    <s v="A (NF2.1-2.8 / NF4.4-nur Poststellen)"/>
    <x v="0"/>
  </r>
  <r>
    <s v="BM OWL"/>
    <x v="6"/>
    <x v="10"/>
    <s v="Fachzentrum &amp; KC"/>
    <s v="Erdgeschoss"/>
    <s v="30.016"/>
    <s v="NF2.1 - Büroräume"/>
    <s v="Büro"/>
    <x v="658"/>
    <x v="0"/>
    <s v="Nein"/>
    <s v="A (NF2.1-2.8 / NF4.4-nur Poststellen)"/>
    <x v="0"/>
  </r>
  <r>
    <s v="BM OWL"/>
    <x v="6"/>
    <x v="10"/>
    <s v="Fachzentrum &amp; KC"/>
    <s v="Erdgeschoss"/>
    <s v="30.017"/>
    <s v="NF2.1 - Büroräume"/>
    <s v="Büro"/>
    <x v="659"/>
    <x v="0"/>
    <s v="Nein"/>
    <s v="A (NF2.1-2.8 / NF4.4-nur Poststellen)"/>
    <x v="0"/>
  </r>
  <r>
    <s v="BM OWL"/>
    <x v="6"/>
    <x v="10"/>
    <s v="Fachzentrum &amp; KC"/>
    <s v="Erdgeschoss"/>
    <s v="30.018"/>
    <s v="NF2.1 - Büroräume"/>
    <s v="Büro"/>
    <x v="660"/>
    <x v="0"/>
    <s v="Nein"/>
    <s v="A (NF2.1-2.8 / NF4.4-nur Poststellen)"/>
    <x v="0"/>
  </r>
  <r>
    <s v="BM OWL"/>
    <x v="6"/>
    <x v="10"/>
    <s v="Fachzentrum &amp; KC"/>
    <s v="Erdgeschoss"/>
    <s v="30.019"/>
    <s v="NF2.1 - Büroräume"/>
    <s v="Büro"/>
    <x v="661"/>
    <x v="0"/>
    <s v="Nein"/>
    <s v="A (NF2.1-2.8 / NF4.4-nur Poststellen)"/>
    <x v="0"/>
  </r>
  <r>
    <s v="BM OWL"/>
    <x v="6"/>
    <x v="10"/>
    <s v="Fachzentrum &amp; KC"/>
    <s v="Erdgeschoss"/>
    <s v="30.020"/>
    <s v="NF2.1 - Büroräume"/>
    <s v="Büro"/>
    <x v="662"/>
    <x v="0"/>
    <s v="Nein"/>
    <s v="A (NF2.1-2.8 / NF4.4-nur Poststellen)"/>
    <x v="0"/>
  </r>
  <r>
    <s v="BM OWL"/>
    <x v="6"/>
    <x v="10"/>
    <s v="Fachzentrum &amp; KC"/>
    <s v="Erdgeschoss"/>
    <s v="30.021"/>
    <s v="NF2.1 - Büroräume"/>
    <s v="Büro"/>
    <x v="663"/>
    <x v="0"/>
    <s v="Nein"/>
    <s v="A (NF2.1-2.8 / NF4.4-nur Poststellen)"/>
    <x v="0"/>
  </r>
  <r>
    <s v="BM OWL"/>
    <x v="6"/>
    <x v="10"/>
    <s v="Fachzentrum &amp; KC"/>
    <s v="Erdgeschoss"/>
    <s v="30.022"/>
    <s v="NF2.1 - Büroräume"/>
    <s v="Büro"/>
    <x v="664"/>
    <x v="0"/>
    <s v="Nein"/>
    <s v="A (NF2.1-2.8 / NF4.4-nur Poststellen)"/>
    <x v="0"/>
  </r>
  <r>
    <s v="BM OWL"/>
    <x v="6"/>
    <x v="10"/>
    <s v="Fachzentrum &amp; KC"/>
    <s v="Erdgeschoss"/>
    <s v="30.023"/>
    <s v="TF8.5 - Fernmeldetechnik"/>
    <s v="Technikraum"/>
    <x v="665"/>
    <x v="0"/>
    <s v="Nein"/>
    <s v="Z (nur Regiearbeiten) - (alle restlichen)"/>
    <x v="1"/>
  </r>
  <r>
    <s v="BM OWL"/>
    <x v="6"/>
    <x v="10"/>
    <s v="Fachzentrum &amp; KC"/>
    <s v="Erdgeschoss"/>
    <s v="30.024"/>
    <s v="TF8.3 - Raumlufttechnische Anlagen"/>
    <s v="Lüftungstechnik"/>
    <x v="653"/>
    <x v="3"/>
    <s v="Nein"/>
    <s v="Z (nur Regiearbeiten) - (alle restlichen)"/>
    <x v="1"/>
  </r>
  <r>
    <s v="BM OWL"/>
    <x v="6"/>
    <x v="10"/>
    <s v="Fachzentrum &amp; KC"/>
    <s v="Erdgeschoss"/>
    <s v="30.025"/>
    <s v="VF9.2 - Treppen"/>
    <s v="Treppe"/>
    <x v="666"/>
    <x v="4"/>
    <s v="Nein"/>
    <s v="B (VF9.1-9.2)"/>
    <x v="0"/>
  </r>
  <r>
    <s v="BM OWL"/>
    <x v="6"/>
    <x v="10"/>
    <s v="Fachzentrum &amp; KC"/>
    <s v="Erdgeschoss"/>
    <s v="30.026"/>
    <s v="VF9.1 - Flure, Hallen"/>
    <s v="Flur"/>
    <x v="147"/>
    <x v="4"/>
    <s v="Nein"/>
    <s v="B (VF9.1-9.2)"/>
    <x v="0"/>
  </r>
  <r>
    <s v="BM OWL"/>
    <x v="6"/>
    <x v="10"/>
    <s v="Fachzentrum &amp; KC"/>
    <s v="Erdgeschoss"/>
    <s v="30.027"/>
    <s v="VF9.1 - Flure, Hallen"/>
    <s v="Flur"/>
    <x v="667"/>
    <x v="4"/>
    <s v="Nein"/>
    <s v="B (VF9.1-9.2)"/>
    <x v="0"/>
  </r>
  <r>
    <s v="BM OWL"/>
    <x v="6"/>
    <x v="10"/>
    <s v="Fachzentrum &amp; KC"/>
    <s v="Erdgeschoss"/>
    <s v="30.028"/>
    <s v="NF7.1 - Sanitärräume"/>
    <s v="WC - Vorraum"/>
    <x v="668"/>
    <x v="2"/>
    <s v="Nein"/>
    <s v="D (NF7.1-7.2)"/>
    <x v="0"/>
  </r>
  <r>
    <s v="BM OWL"/>
    <x v="6"/>
    <x v="10"/>
    <s v="Fachzentrum &amp; KC"/>
    <s v="Erdgeschoss"/>
    <s v="30.029"/>
    <s v="NF7.1 - Sanitärräume"/>
    <s v="WC - D"/>
    <x v="669"/>
    <x v="2"/>
    <s v="Nein"/>
    <s v="D (NF7.1-7.2)"/>
    <x v="0"/>
  </r>
  <r>
    <s v="BM OWL"/>
    <x v="6"/>
    <x v="10"/>
    <s v="Fachzentrum &amp; KC"/>
    <s v="Erdgeschoss"/>
    <s v="30.030"/>
    <s v="NF7.1 - Sanitärräume"/>
    <s v="WC - H"/>
    <x v="670"/>
    <x v="2"/>
    <s v="Nein"/>
    <s v="D (NF7.1-7.2)"/>
    <x v="0"/>
  </r>
  <r>
    <s v="BM OWL"/>
    <x v="6"/>
    <x v="10"/>
    <s v="Fachzentrum &amp; KC"/>
    <s v="Erdgeschoss"/>
    <s v="30.031"/>
    <s v="NF2.3 - Besprechungsräume"/>
    <s v="Besprechungsraum"/>
    <x v="671"/>
    <x v="46"/>
    <s v="Nein"/>
    <s v="A (NF2.1-2.8 / NF4.4-nur Poststellen)"/>
    <x v="0"/>
  </r>
  <r>
    <s v="BM OWL"/>
    <x v="6"/>
    <x v="10"/>
    <s v="Fachzentrum &amp; KC"/>
    <s v="Erdgeschoss"/>
    <s v="30.032"/>
    <s v="NF1.5 - Speiseräume"/>
    <s v="Speiseraum"/>
    <x v="672"/>
    <x v="46"/>
    <s v="Nein"/>
    <s v="G (NF1.5)"/>
    <x v="0"/>
  </r>
  <r>
    <s v="BM OWL"/>
    <x v="6"/>
    <x v="10"/>
    <s v="Fachzentrum &amp; KC"/>
    <s v="Erdgeschoss"/>
    <s v="30.033"/>
    <s v="NF7.3 - Abstellräume"/>
    <s v="Abstellraum"/>
    <x v="673"/>
    <x v="4"/>
    <s v="Nein"/>
    <s v="Z (nur Regiearbeiten) - (alle restlichen)"/>
    <x v="1"/>
  </r>
  <r>
    <s v="BM OWL"/>
    <x v="6"/>
    <x v="10"/>
    <s v="Fachzentrum &amp; KC"/>
    <s v="Erdgeschoss"/>
    <s v="30.034"/>
    <s v="NF3.8 - Küchen"/>
    <s v="Lehrküche"/>
    <x v="674"/>
    <x v="4"/>
    <s v="Nein"/>
    <s v="C (NF3.8)"/>
    <x v="0"/>
  </r>
  <r>
    <s v="BM OWL"/>
    <x v="6"/>
    <x v="10"/>
    <s v="Fachzentrum &amp; KC"/>
    <s v="Erdgeschoss"/>
    <s v="30.035"/>
    <s v="NF5.2 - Allgemeine Unterrichts- und Übungsräume ohne festes Gestühl"/>
    <s v="Schulungsraum"/>
    <x v="675"/>
    <x v="0"/>
    <s v="Nein"/>
    <s v="F (NF5.2 / NF5.5 / NF6.1)"/>
    <x v="0"/>
  </r>
  <r>
    <s v="BM OWL"/>
    <x v="6"/>
    <x v="10"/>
    <s v="Fachzentrum &amp; KC"/>
    <s v="Erdgeschoss"/>
    <s v="30.036"/>
    <s v="NF5.2 - Allgemeine Unterrichts- und Übungsräume ohne festes Gestühl"/>
    <s v="Schulungsraum"/>
    <x v="676"/>
    <x v="0"/>
    <s v="Nein"/>
    <s v="F (NF5.2 / NF5.5 / NF6.1)"/>
    <x v="0"/>
  </r>
  <r>
    <s v="BM OWL"/>
    <x v="6"/>
    <x v="10"/>
    <s v="Fachzentrum &amp; KC"/>
    <s v="Erdgeschoss"/>
    <s v="30.037"/>
    <s v="NF2.1 - Büroräume"/>
    <s v="Büro"/>
    <x v="677"/>
    <x v="0"/>
    <s v="Nein"/>
    <s v="A (NF2.1-2.8 / NF4.4-nur Poststellen)"/>
    <x v="0"/>
  </r>
  <r>
    <s v="BM OWL"/>
    <x v="6"/>
    <x v="10"/>
    <s v="Fachzentrum &amp; KC"/>
    <s v="Erdgeschoss"/>
    <s v="30.038"/>
    <s v="NF2.1 - Büroräume"/>
    <s v="Büro"/>
    <x v="678"/>
    <x v="0"/>
    <s v="Nein"/>
    <s v="A (NF2.1-2.8 / NF4.4-nur Poststellen)"/>
    <x v="0"/>
  </r>
  <r>
    <s v="BM OWL"/>
    <x v="6"/>
    <x v="10"/>
    <s v="Fachzentrum &amp; KC"/>
    <s v="Erdgeschoss"/>
    <s v="30.039"/>
    <s v="TF8.6 - Aufzugs- und Förderanlagen"/>
    <s v="Aufzugskabine"/>
    <x v="679"/>
    <x v="18"/>
    <s v="Nein"/>
    <s v="H (TF8.6-nur Aufzugskabine)"/>
    <x v="0"/>
  </r>
  <r>
    <s v="BM OWL"/>
    <x v="6"/>
    <x v="10"/>
    <s v="Fachzentrum &amp; KC"/>
    <s v="Erdgeschoss"/>
    <s v="30.040"/>
    <s v="NF2.5 - Schalterräume"/>
    <s v="Kundenhalle"/>
    <x v="680"/>
    <x v="19"/>
    <s v="Nein"/>
    <s v="A (NF2.1-2.8 / NF4.4-nur Poststellen)"/>
    <x v="0"/>
  </r>
  <r>
    <s v="BM OWL"/>
    <x v="6"/>
    <x v="10"/>
    <s v="Fachzentrum &amp; KC"/>
    <s v="Erdgeschoss"/>
    <s v="30.041"/>
    <s v="VF9.1 - Flure, Hallen"/>
    <s v="Windfang"/>
    <x v="681"/>
    <x v="19"/>
    <s v="Nein"/>
    <s v="B (VF9.1-9.2)"/>
    <x v="0"/>
  </r>
  <r>
    <s v="BM OWL"/>
    <x v="6"/>
    <x v="10"/>
    <s v="Fachzentrum &amp; KC"/>
    <s v="Erdgeschoss"/>
    <s v="30.042"/>
    <s v="TF8.6 - Aufzugs- und Förderanlagen"/>
    <s v="Aufzugskabine"/>
    <x v="682"/>
    <x v="18"/>
    <s v="Nein"/>
    <s v="H (TF8.6-nur Aufzugskabine)"/>
    <x v="0"/>
  </r>
  <r>
    <s v="BM OWL"/>
    <x v="6"/>
    <x v="10"/>
    <s v="Fachzentrum &amp; KC"/>
    <s v="Erdgeschoss"/>
    <s v="30.043"/>
    <s v="VF9.1 - Flure, Hallen"/>
    <s v="Flur"/>
    <x v="683"/>
    <x v="4"/>
    <s v="Nein"/>
    <s v="B (VF9.1-9.2)"/>
    <x v="0"/>
  </r>
  <r>
    <s v="BM OWL"/>
    <x v="6"/>
    <x v="10"/>
    <s v="Fachzentrum &amp; KC"/>
    <s v="Erdgeschoss"/>
    <s v="30.044"/>
    <s v="VF9.2 - Treppen"/>
    <s v="Treppe"/>
    <x v="684"/>
    <x v="4"/>
    <s v="Nein"/>
    <s v="B (VF9.1-9.2)"/>
    <x v="0"/>
  </r>
  <r>
    <s v="BM OWL"/>
    <x v="6"/>
    <x v="10"/>
    <s v="Fachzentrum &amp; KC"/>
    <s v="Erdgeschoss"/>
    <s v="30.045"/>
    <s v="TF8.6 - Aufzugs- und Förderanlagen"/>
    <s v="Aufzugsmaschinenraum"/>
    <x v="685"/>
    <x v="3"/>
    <s v="Nein"/>
    <s v="Z (nur Regiearbeiten) - (alle restlichen)"/>
    <x v="1"/>
  </r>
  <r>
    <s v="BM OWL"/>
    <x v="6"/>
    <x v="10"/>
    <s v="Fachzentrum &amp; KC"/>
    <s v="Erdgeschoss"/>
    <s v="30.046"/>
    <s v="TF8.6 - Aufzugs- und Förderanlagen"/>
    <s v="Aufzugskabine"/>
    <x v="596"/>
    <x v="18"/>
    <s v="Nein"/>
    <s v="H (TF8.6-nur Aufzugskabine)"/>
    <x v="0"/>
  </r>
  <r>
    <s v="BM OWL"/>
    <x v="6"/>
    <x v="10"/>
    <s v="Fachzentrum &amp; KC"/>
    <s v="Erdgeschoss"/>
    <s v="30.047"/>
    <s v="VF9.9 - Sonstige Verkehrsflächen"/>
    <s v="überdachter Außenbereich"/>
    <x v="686"/>
    <x v="9"/>
    <s v="Nein"/>
    <s v="Z (nur Regiearbeiten) - (alle restlichen)"/>
    <x v="1"/>
  </r>
  <r>
    <s v="BM OWL"/>
    <x v="6"/>
    <x v="10"/>
    <s v="Fachzentrum &amp; KC"/>
    <s v="Erdgeschoss"/>
    <s v="30.048"/>
    <s v="NF7.2 - Garderoben"/>
    <s v="Garderobe"/>
    <x v="687"/>
    <x v="4"/>
    <s v="Nein"/>
    <s v="D (NF7.1-7.2)"/>
    <x v="0"/>
  </r>
  <r>
    <s v="BM OWL"/>
    <x v="6"/>
    <x v="10"/>
    <s v="Fachzentrum &amp; KC"/>
    <s v="Erdgeschoss"/>
    <s v="30.049"/>
    <s v="TF8.4 - Elektrische Stromversorgung"/>
    <s v="ELT (Elektrotechnik)"/>
    <x v="688"/>
    <x v="1"/>
    <s v="Nein"/>
    <s v="Z (nur Regiearbeiten) - (alle restlichen)"/>
    <x v="1"/>
  </r>
  <r>
    <s v="BM OWL"/>
    <x v="6"/>
    <x v="10"/>
    <s v="Fachzentrum &amp; KC"/>
    <s v="Erdgeschoss"/>
    <s v="30.050"/>
    <s v="TF8.3 - Raumlufttechnische Anlagen"/>
    <s v="Raumlufttechnik"/>
    <x v="231"/>
    <x v="10"/>
    <s v="Nein"/>
    <s v="Z (nur Regiearbeiten) - (alle restlichen)"/>
    <x v="1"/>
  </r>
  <r>
    <s v="BM OWL"/>
    <x v="6"/>
    <x v="10"/>
    <s v="Fachzentrum &amp; KC"/>
    <s v="Erdgeschoss"/>
    <s v="30.051"/>
    <s v="NF7.1 - Sanitärräume"/>
    <s v="WC - Vorraum"/>
    <x v="689"/>
    <x v="2"/>
    <s v="Nein"/>
    <s v="D (NF7.1-7.2)"/>
    <x v="0"/>
  </r>
  <r>
    <s v="BM OWL"/>
    <x v="6"/>
    <x v="10"/>
    <s v="Fachzentrum &amp; KC"/>
    <s v="Erdgeschoss"/>
    <s v="30.052"/>
    <s v="NF7.1 - Sanitärräume"/>
    <s v="WC - H"/>
    <x v="690"/>
    <x v="2"/>
    <s v="Nein"/>
    <s v="D (NF7.1-7.2)"/>
    <x v="0"/>
  </r>
  <r>
    <s v="BM OWL"/>
    <x v="6"/>
    <x v="10"/>
    <s v="Fachzentrum &amp; KC"/>
    <s v="Erdgeschoss"/>
    <s v="30.053"/>
    <s v="NF7.1 - Sanitärräume"/>
    <s v="WC - B"/>
    <x v="691"/>
    <x v="2"/>
    <s v="Nein"/>
    <s v="D (NF7.1-7.2)"/>
    <x v="0"/>
  </r>
  <r>
    <s v="BM OWL"/>
    <x v="6"/>
    <x v="10"/>
    <s v="Fachzentrum &amp; KC"/>
    <s v="Erdgeschoss"/>
    <s v="30.054"/>
    <s v="NF7.1 - Sanitärräume"/>
    <s v="WC - Vorraum"/>
    <x v="689"/>
    <x v="2"/>
    <s v="Nein"/>
    <s v="D (NF7.1-7.2)"/>
    <x v="0"/>
  </r>
  <r>
    <s v="BM OWL"/>
    <x v="6"/>
    <x v="10"/>
    <s v="Fachzentrum &amp; KC"/>
    <s v="Erdgeschoss"/>
    <s v="30.055"/>
    <s v="NF7.1 - Sanitärräume"/>
    <s v="WC - D"/>
    <x v="44"/>
    <x v="2"/>
    <s v="Nein"/>
    <s v="D (NF7.1-7.2)"/>
    <x v="0"/>
  </r>
  <r>
    <s v="BM OWL"/>
    <x v="6"/>
    <x v="10"/>
    <s v="Fachzentrum &amp; KC"/>
    <s v="Erdgeschoss"/>
    <s v="30.056"/>
    <s v="VF9.1 - Flure, Hallen"/>
    <s v="Flur"/>
    <x v="692"/>
    <x v="9"/>
    <s v="Nein"/>
    <s v="B (VF9.1-9.2)"/>
    <x v="0"/>
  </r>
  <r>
    <s v="BM OWL"/>
    <x v="6"/>
    <x v="10"/>
    <s v="Fachzentrum &amp; KC"/>
    <s v="Erdgeschoss"/>
    <s v="30.057"/>
    <s v="VF9.1 - Flure, Hallen"/>
    <s v="Flur"/>
    <x v="693"/>
    <x v="4"/>
    <s v="Nein"/>
    <s v="B (VF9.1-9.2)"/>
    <x v="0"/>
  </r>
  <r>
    <s v="BM OWL"/>
    <x v="6"/>
    <x v="10"/>
    <s v="Fachzentrum &amp; KC"/>
    <s v="Erdgeschoss"/>
    <s v="30.058"/>
    <s v="NF4.1 - Lagerräume"/>
    <s v="Lager"/>
    <x v="694"/>
    <x v="2"/>
    <s v="Nein"/>
    <s v="Z (nur Regiearbeiten) - (alle restlichen)"/>
    <x v="1"/>
  </r>
  <r>
    <s v="BM OWL"/>
    <x v="6"/>
    <x v="10"/>
    <s v="Fachzentrum &amp; KC"/>
    <s v="Erdgeschoss"/>
    <s v="30.059"/>
    <s v="NF3.8 - Küchen"/>
    <s v="Küche"/>
    <x v="695"/>
    <x v="2"/>
    <s v="Nein"/>
    <s v="C (NF3.8)"/>
    <x v="0"/>
  </r>
  <r>
    <s v="BM OWL"/>
    <x v="6"/>
    <x v="10"/>
    <s v="Fachzentrum &amp; KC"/>
    <s v="Erdgeschoss"/>
    <s v="30.060"/>
    <s v="NF3.8 - Küchen"/>
    <s v="Küche"/>
    <x v="342"/>
    <x v="2"/>
    <s v="Nein"/>
    <s v="C (NF3.8)"/>
    <x v="0"/>
  </r>
  <r>
    <s v="BM OWL"/>
    <x v="6"/>
    <x v="10"/>
    <s v="Fachzentrum &amp; KC"/>
    <s v="Erdgeschoss"/>
    <s v="30.061"/>
    <s v="NF4.1 - Lagerräume"/>
    <s v="Lager"/>
    <x v="696"/>
    <x v="2"/>
    <s v="Nein"/>
    <s v="Z (nur Regiearbeiten) - (alle restlichen)"/>
    <x v="1"/>
  </r>
  <r>
    <s v="BM OWL"/>
    <x v="6"/>
    <x v="10"/>
    <s v="Fachzentrum &amp; KC"/>
    <s v="Erdgeschoss"/>
    <s v="30.062"/>
    <s v="VF9.9 - Sonstige Verkehrsflächen"/>
    <s v="überdachter Außenbereich"/>
    <x v="119"/>
    <x v="4"/>
    <s v="Nein"/>
    <s v="Z (nur Regiearbeiten) - (alle restlichen)"/>
    <x v="1"/>
  </r>
  <r>
    <s v="BM OWL"/>
    <x v="6"/>
    <x v="10"/>
    <s v="Fachzentrum &amp; KC"/>
    <s v="1. Obergeschoss"/>
    <s v="40.101"/>
    <s v="VF9.1 - Flure, Hallen"/>
    <s v="Flur"/>
    <x v="697"/>
    <x v="4"/>
    <s v="Nein"/>
    <s v="B (VF9.1-9.2)"/>
    <x v="0"/>
  </r>
  <r>
    <s v="BM OWL"/>
    <x v="6"/>
    <x v="10"/>
    <s v="Fachzentrum &amp; KC"/>
    <s v="1. Obergeschoss"/>
    <s v="40.102"/>
    <s v="VF9.2 - Treppen"/>
    <s v="Treppe"/>
    <x v="698"/>
    <x v="4"/>
    <s v="Nein"/>
    <s v="B (VF9.1-9.2)"/>
    <x v="0"/>
  </r>
  <r>
    <s v="BM OWL"/>
    <x v="6"/>
    <x v="10"/>
    <s v="Fachzentrum &amp; KC"/>
    <s v="1. Obergeschoss"/>
    <s v="40.103"/>
    <s v="NF7.1 - Sanitärräume"/>
    <s v="WC - Vorraum"/>
    <x v="699"/>
    <x v="2"/>
    <s v="Nein"/>
    <s v="D (NF7.1-7.2)"/>
    <x v="0"/>
  </r>
  <r>
    <s v="BM OWL"/>
    <x v="6"/>
    <x v="10"/>
    <s v="Fachzentrum &amp; KC"/>
    <s v="1. Obergeschoss"/>
    <s v="40.104"/>
    <s v="NF7.1 - Sanitärräume"/>
    <s v="WC - D"/>
    <x v="650"/>
    <x v="2"/>
    <s v="Nein"/>
    <s v="D (NF7.1-7.2)"/>
    <x v="0"/>
  </r>
  <r>
    <s v="BM OWL"/>
    <x v="6"/>
    <x v="10"/>
    <s v="Fachzentrum &amp; KC"/>
    <s v="1. Obergeschoss"/>
    <s v="40.105"/>
    <s v="NF7.1 - Sanitärräume"/>
    <s v="WC - Vorraum"/>
    <x v="509"/>
    <x v="2"/>
    <s v="Nein"/>
    <s v="D (NF7.1-7.2)"/>
    <x v="0"/>
  </r>
  <r>
    <s v="BM OWL"/>
    <x v="6"/>
    <x v="10"/>
    <s v="Fachzentrum &amp; KC"/>
    <s v="1. Obergeschoss"/>
    <s v="40.106"/>
    <s v="NF7.1 - Sanitärräume"/>
    <s v="WC - H"/>
    <x v="652"/>
    <x v="2"/>
    <s v="Nein"/>
    <s v="D (NF7.1-7.2)"/>
    <x v="0"/>
  </r>
  <r>
    <s v="BM OWL"/>
    <x v="6"/>
    <x v="10"/>
    <s v="Fachzentrum &amp; KC"/>
    <s v="1. Obergeschoss"/>
    <s v="40.107"/>
    <s v="TF8.3 - Raumlufttechnische Anlagen"/>
    <s v="Lüftungstechnik"/>
    <x v="653"/>
    <x v="3"/>
    <s v="Nein"/>
    <s v="Z (nur Regiearbeiten) - (alle restlichen)"/>
    <x v="1"/>
  </r>
  <r>
    <s v="BM OWL"/>
    <x v="6"/>
    <x v="10"/>
    <s v="Fachzentrum &amp; KC"/>
    <s v="1. Obergeschoss"/>
    <s v="40.108"/>
    <s v="TF8.3 - Raumlufttechnische Anlagen"/>
    <s v="Lüftungstechnik"/>
    <x v="653"/>
    <x v="3"/>
    <s v="Nein"/>
    <s v="Z (nur Regiearbeiten) - (alle restlichen)"/>
    <x v="1"/>
  </r>
  <r>
    <s v="BM OWL"/>
    <x v="6"/>
    <x v="10"/>
    <s v="Fachzentrum &amp; KC"/>
    <s v="1. Obergeschoss"/>
    <s v="40.109"/>
    <s v="VF9.2 - Treppen"/>
    <s v="Treppe"/>
    <x v="700"/>
    <x v="4"/>
    <s v="Nein"/>
    <s v="B (VF9.1-9.2)"/>
    <x v="0"/>
  </r>
  <r>
    <s v="BM OWL"/>
    <x v="6"/>
    <x v="10"/>
    <s v="Fachzentrum &amp; KC"/>
    <s v="1. Obergeschoss"/>
    <s v="40.110"/>
    <s v="NF2.1 - Büroräume"/>
    <s v="Büro"/>
    <x v="701"/>
    <x v="0"/>
    <s v="Nein"/>
    <s v="A (NF2.1-2.8 / NF4.4-nur Poststellen)"/>
    <x v="0"/>
  </r>
  <r>
    <s v="BM OWL"/>
    <x v="6"/>
    <x v="10"/>
    <s v="Fachzentrum &amp; KC"/>
    <s v="1. Obergeschoss"/>
    <s v="40.111"/>
    <s v="NF2.1 - Büroräume"/>
    <s v="Büro"/>
    <x v="702"/>
    <x v="0"/>
    <s v="Nein"/>
    <s v="A (NF2.1-2.8 / NF4.4-nur Poststellen)"/>
    <x v="0"/>
  </r>
  <r>
    <s v="BM OWL"/>
    <x v="6"/>
    <x v="10"/>
    <s v="Fachzentrum &amp; KC"/>
    <s v="1. Obergeschoss"/>
    <s v="40.112"/>
    <s v="NF2.1 - Büroräume"/>
    <s v="Büro"/>
    <x v="703"/>
    <x v="0"/>
    <s v="Nein"/>
    <s v="A (NF2.1-2.8 / NF4.4-nur Poststellen)"/>
    <x v="0"/>
  </r>
  <r>
    <s v="BM OWL"/>
    <x v="6"/>
    <x v="10"/>
    <s v="Fachzentrum &amp; KC"/>
    <s v="1. Obergeschoss"/>
    <s v="40.113"/>
    <s v="NF2.1 - Büroräume"/>
    <s v="Büro"/>
    <x v="704"/>
    <x v="0"/>
    <s v="Nein"/>
    <s v="A (NF2.1-2.8 / NF4.4-nur Poststellen)"/>
    <x v="0"/>
  </r>
  <r>
    <s v="BM OWL"/>
    <x v="6"/>
    <x v="10"/>
    <s v="Fachzentrum &amp; KC"/>
    <s v="1. Obergeschoss"/>
    <s v="40.114"/>
    <s v="NF2.1 - Büroräume"/>
    <s v="Büro"/>
    <x v="705"/>
    <x v="0"/>
    <s v="Nein"/>
    <s v="A (NF2.1-2.8 / NF4.4-nur Poststellen)"/>
    <x v="0"/>
  </r>
  <r>
    <s v="BM OWL"/>
    <x v="6"/>
    <x v="10"/>
    <s v="Fachzentrum &amp; KC"/>
    <s v="1. Obergeschoss"/>
    <s v="40.115"/>
    <s v="NF2.1 - Büroräume"/>
    <s v="Büro"/>
    <x v="706"/>
    <x v="0"/>
    <s v="Nein"/>
    <s v="A (NF2.1-2.8 / NF4.4-nur Poststellen)"/>
    <x v="0"/>
  </r>
  <r>
    <s v="BM OWL"/>
    <x v="6"/>
    <x v="10"/>
    <s v="Fachzentrum &amp; KC"/>
    <s v="1. Obergeschoss"/>
    <s v="40.116"/>
    <s v="NF2.1 - Büroräume"/>
    <s v="Büro"/>
    <x v="707"/>
    <x v="0"/>
    <s v="Nein"/>
    <s v="A (NF2.1-2.8 / NF4.4-nur Poststellen)"/>
    <x v="0"/>
  </r>
  <r>
    <s v="BM OWL"/>
    <x v="6"/>
    <x v="10"/>
    <s v="Fachzentrum &amp; KC"/>
    <s v="1. Obergeschoss"/>
    <s v="40.117"/>
    <s v="NF2.1 - Büroräume"/>
    <s v="Büro"/>
    <x v="705"/>
    <x v="0"/>
    <s v="Nein"/>
    <s v="A (NF2.1-2.8 / NF4.4-nur Poststellen)"/>
    <x v="0"/>
  </r>
  <r>
    <s v="BM OWL"/>
    <x v="6"/>
    <x v="10"/>
    <s v="Fachzentrum &amp; KC"/>
    <s v="1. Obergeschoss"/>
    <s v="40.118"/>
    <s v="NF2.1 - Büroräume"/>
    <s v="Büro"/>
    <x v="229"/>
    <x v="0"/>
    <s v="Nein"/>
    <s v="A (NF2.1-2.8 / NF4.4-nur Poststellen)"/>
    <x v="0"/>
  </r>
  <r>
    <s v="BM OWL"/>
    <x v="6"/>
    <x v="10"/>
    <s v="Fachzentrum &amp; KC"/>
    <s v="1. Obergeschoss"/>
    <s v="40.119"/>
    <s v="NF2.1 - Büroräume"/>
    <s v="Büro"/>
    <x v="708"/>
    <x v="0"/>
    <s v="Nein"/>
    <s v="A (NF2.1-2.8 / NF4.4-nur Poststellen)"/>
    <x v="0"/>
  </r>
  <r>
    <s v="BM OWL"/>
    <x v="6"/>
    <x v="10"/>
    <s v="Fachzentrum &amp; KC"/>
    <s v="1. Obergeschoss"/>
    <s v="40.120"/>
    <s v="NF2.1 - Büroräume"/>
    <s v="Büro"/>
    <x v="539"/>
    <x v="0"/>
    <s v="Nein"/>
    <s v="A (NF2.1-2.8 / NF4.4-nur Poststellen)"/>
    <x v="0"/>
  </r>
  <r>
    <s v="BM OWL"/>
    <x v="6"/>
    <x v="10"/>
    <s v="Fachzentrum &amp; KC"/>
    <s v="1. Obergeschoss"/>
    <s v="40.121"/>
    <s v="NF2.3 - Besprechungsräume"/>
    <s v="Besprechungsraum K8"/>
    <x v="74"/>
    <x v="0"/>
    <s v="Nein"/>
    <s v="A (NF2.1-2.8 / NF4.4-nur Poststellen)"/>
    <x v="0"/>
  </r>
  <r>
    <s v="BM OWL"/>
    <x v="6"/>
    <x v="10"/>
    <s v="Fachzentrum &amp; KC"/>
    <s v="1. Obergeschoss"/>
    <s v="40.122"/>
    <s v="TF8.5 - Fernmeldetechnik"/>
    <s v="Technikraum"/>
    <x v="709"/>
    <x v="0"/>
    <s v="Nein"/>
    <s v="Z (nur Regiearbeiten) - (alle restlichen)"/>
    <x v="1"/>
  </r>
  <r>
    <s v="BM OWL"/>
    <x v="6"/>
    <x v="10"/>
    <s v="Fachzentrum &amp; KC"/>
    <s v="1. Obergeschoss"/>
    <s v="40.123"/>
    <s v="NF2.1 - Büroräume"/>
    <s v="Büro"/>
    <x v="470"/>
    <x v="0"/>
    <s v="Nein"/>
    <s v="A (NF2.1-2.8 / NF4.4-nur Poststellen)"/>
    <x v="0"/>
  </r>
  <r>
    <s v="BM OWL"/>
    <x v="6"/>
    <x v="10"/>
    <s v="Fachzentrum &amp; KC"/>
    <s v="1. Obergeschoss"/>
    <s v="40.124"/>
    <s v="NF2.1 - Büroräume"/>
    <s v="Büro"/>
    <x v="710"/>
    <x v="0"/>
    <s v="Nein"/>
    <s v="A (NF2.1-2.8 / NF4.4-nur Poststellen)"/>
    <x v="0"/>
  </r>
  <r>
    <s v="BM OWL"/>
    <x v="6"/>
    <x v="10"/>
    <s v="Fachzentrum &amp; KC"/>
    <s v="1. Obergeschoss"/>
    <s v="40.125"/>
    <s v="NF2.1 - Büroräume"/>
    <s v="Büro"/>
    <x v="711"/>
    <x v="0"/>
    <s v="Nein"/>
    <s v="A (NF2.1-2.8 / NF4.4-nur Poststellen)"/>
    <x v="0"/>
  </r>
  <r>
    <s v="BM OWL"/>
    <x v="6"/>
    <x v="10"/>
    <s v="Fachzentrum &amp; KC"/>
    <s v="1. Obergeschoss"/>
    <s v="40.126"/>
    <s v="NF2.1 - Büroräume"/>
    <s v="Büro"/>
    <x v="424"/>
    <x v="0"/>
    <s v="Nein"/>
    <s v="A (NF2.1-2.8 / NF4.4-nur Poststellen)"/>
    <x v="0"/>
  </r>
  <r>
    <s v="BM OWL"/>
    <x v="6"/>
    <x v="10"/>
    <s v="Fachzentrum &amp; KC"/>
    <s v="1. Obergeschoss"/>
    <s v="40.127"/>
    <s v="NF2.1 - Büroräume"/>
    <s v="Büro"/>
    <x v="712"/>
    <x v="0"/>
    <s v="Nein"/>
    <s v="A (NF2.1-2.8 / NF4.4-nur Poststellen)"/>
    <x v="0"/>
  </r>
  <r>
    <s v="BM OWL"/>
    <x v="6"/>
    <x v="10"/>
    <s v="Fachzentrum &amp; KC"/>
    <s v="1. Obergeschoss"/>
    <s v="40.128"/>
    <s v="NF2.2 - Großraumbüros"/>
    <s v="Großraumbüro"/>
    <x v="713"/>
    <x v="19"/>
    <s v="Nein"/>
    <s v="A (NF2.1-2.8 / NF4.4-nur Poststellen)"/>
    <x v="0"/>
  </r>
  <r>
    <s v="BM OWL"/>
    <x v="6"/>
    <x v="10"/>
    <s v="Fachzentrum &amp; KC"/>
    <s v="1. Obergeschoss"/>
    <s v="40.129"/>
    <s v="VF9.2 - Treppen"/>
    <s v="Treppe"/>
    <x v="620"/>
    <x v="0"/>
    <s v="Nein"/>
    <s v="B (VF9.1-9.2)"/>
    <x v="0"/>
  </r>
  <r>
    <s v="BM OWL"/>
    <x v="6"/>
    <x v="10"/>
    <s v="Fachzentrum &amp; KC"/>
    <s v="1. Obergeschoss"/>
    <s v="40.130"/>
    <s v="NF2.1 - Büroräume"/>
    <s v="Büro"/>
    <x v="714"/>
    <x v="0"/>
    <s v="Nein"/>
    <s v="A (NF2.1-2.8 / NF4.4-nur Poststellen)"/>
    <x v="0"/>
  </r>
  <r>
    <s v="BM OWL"/>
    <x v="6"/>
    <x v="10"/>
    <s v="Fachzentrum &amp; KC"/>
    <s v="1. Obergeschoss"/>
    <s v="40.131"/>
    <s v="NF2.1 - Büroräume"/>
    <s v="Büro"/>
    <x v="715"/>
    <x v="0"/>
    <s v="Nein"/>
    <s v="A (NF2.1-2.8 / NF4.4-nur Poststellen)"/>
    <x v="0"/>
  </r>
  <r>
    <s v="BM OWL"/>
    <x v="6"/>
    <x v="10"/>
    <s v="Fachzentrum &amp; KC"/>
    <s v="1. Obergeschoss"/>
    <s v="40.132"/>
    <s v="NF2.1 - Büroräume"/>
    <s v="Büro"/>
    <x v="716"/>
    <x v="0"/>
    <s v="Nein"/>
    <s v="A (NF2.1-2.8 / NF4.4-nur Poststellen)"/>
    <x v="0"/>
  </r>
  <r>
    <s v="BM OWL"/>
    <x v="6"/>
    <x v="10"/>
    <s v="Fachzentrum &amp; KC"/>
    <s v="1. Obergeschoss"/>
    <s v="40.133"/>
    <s v="NF2.1 - Büroräume"/>
    <s v="Büro"/>
    <x v="717"/>
    <x v="0"/>
    <s v="Nein"/>
    <s v="A (NF2.1-2.8 / NF4.4-nur Poststellen)"/>
    <x v="0"/>
  </r>
  <r>
    <s v="BM OWL"/>
    <x v="6"/>
    <x v="10"/>
    <s v="Fachzentrum &amp; KC"/>
    <s v="1. Obergeschoss"/>
    <s v="40.134"/>
    <s v="NF2.1 - Büroräume"/>
    <s v="Büro"/>
    <x v="716"/>
    <x v="0"/>
    <s v="Nein"/>
    <s v="A (NF2.1-2.8 / NF4.4-nur Poststellen)"/>
    <x v="0"/>
  </r>
  <r>
    <s v="BM OWL"/>
    <x v="6"/>
    <x v="10"/>
    <s v="Fachzentrum &amp; KC"/>
    <s v="1. Obergeschoss"/>
    <s v="40.135"/>
    <s v="NF2.1 - Büroräume"/>
    <s v="Büro"/>
    <x v="718"/>
    <x v="0"/>
    <s v="Nein"/>
    <s v="A (NF2.1-2.8 / NF4.4-nur Poststellen)"/>
    <x v="0"/>
  </r>
  <r>
    <s v="BM OWL"/>
    <x v="6"/>
    <x v="10"/>
    <s v="Fachzentrum &amp; KC"/>
    <s v="1. Obergeschoss"/>
    <s v="40.136"/>
    <s v="NF2.1 - Büroräume"/>
    <s v="Büro"/>
    <x v="719"/>
    <x v="0"/>
    <s v="Nein"/>
    <s v="A (NF2.1-2.8 / NF4.4-nur Poststellen)"/>
    <x v="0"/>
  </r>
  <r>
    <s v="BM OWL"/>
    <x v="6"/>
    <x v="10"/>
    <s v="Fachzentrum &amp; KC"/>
    <s v="1. Obergeschoss"/>
    <s v="40.137"/>
    <s v="TF8.5 - Fernmeldetechnik"/>
    <s v="Technikraum"/>
    <x v="720"/>
    <x v="0"/>
    <s v="Nein"/>
    <s v="Z (nur Regiearbeiten) - (alle restlichen)"/>
    <x v="1"/>
  </r>
  <r>
    <s v="BM OWL"/>
    <x v="6"/>
    <x v="10"/>
    <s v="Fachzentrum &amp; KC"/>
    <s v="1. Obergeschoss"/>
    <s v="40.138"/>
    <s v="NF2.1 - Büroräume"/>
    <s v="Büro"/>
    <x v="721"/>
    <x v="0"/>
    <s v="Nein"/>
    <s v="A (NF2.1-2.8 / NF4.4-nur Poststellen)"/>
    <x v="0"/>
  </r>
  <r>
    <s v="BM OWL"/>
    <x v="6"/>
    <x v="10"/>
    <s v="Fachzentrum &amp; KC"/>
    <s v="1. Obergeschoss"/>
    <s v="40.139"/>
    <s v="NF2.1 - Büroräume"/>
    <s v="Büro"/>
    <x v="722"/>
    <x v="0"/>
    <s v="Nein"/>
    <s v="A (NF2.1-2.8 / NF4.4-nur Poststellen)"/>
    <x v="0"/>
  </r>
  <r>
    <s v="BM OWL"/>
    <x v="6"/>
    <x v="10"/>
    <s v="Fachzentrum &amp; KC"/>
    <s v="1. Obergeschoss"/>
    <s v="40.140"/>
    <s v="NF2.1 - Büroräume"/>
    <s v="Büro"/>
    <x v="723"/>
    <x v="0"/>
    <s v="Nein"/>
    <s v="A (NF2.1-2.8 / NF4.4-nur Poststellen)"/>
    <x v="0"/>
  </r>
  <r>
    <s v="BM OWL"/>
    <x v="6"/>
    <x v="10"/>
    <s v="Fachzentrum &amp; KC"/>
    <s v="1. Obergeschoss"/>
    <s v="40.141"/>
    <s v="VF9.1 - Flure, Hallen"/>
    <s v="Flur"/>
    <x v="664"/>
    <x v="4"/>
    <s v="Nein"/>
    <s v="B (VF9.1-9.2)"/>
    <x v="0"/>
  </r>
  <r>
    <s v="BM OWL"/>
    <x v="6"/>
    <x v="10"/>
    <s v="Fachzentrum &amp; KC"/>
    <s v="1. Obergeschoss"/>
    <s v="40.142"/>
    <s v="NF7.1 - Sanitärräume"/>
    <s v="WC - Vorraum"/>
    <x v="668"/>
    <x v="2"/>
    <s v="Nein"/>
    <s v="D (NF7.1-7.2)"/>
    <x v="0"/>
  </r>
  <r>
    <s v="BM OWL"/>
    <x v="6"/>
    <x v="10"/>
    <s v="Fachzentrum &amp; KC"/>
    <s v="1. Obergeschoss"/>
    <s v="40.143"/>
    <s v="NF7.1 - Sanitärräume"/>
    <s v="WC - D"/>
    <x v="669"/>
    <x v="2"/>
    <s v="Nein"/>
    <s v="D (NF7.1-7.2)"/>
    <x v="0"/>
  </r>
  <r>
    <s v="BM OWL"/>
    <x v="6"/>
    <x v="10"/>
    <s v="Fachzentrum &amp; KC"/>
    <s v="1. Obergeschoss"/>
    <s v="40.144"/>
    <s v="NF7.1 - Sanitärräume"/>
    <s v="WC - H"/>
    <x v="724"/>
    <x v="2"/>
    <s v="Nein"/>
    <s v="D (NF7.1-7.2)"/>
    <x v="0"/>
  </r>
  <r>
    <s v="BM OWL"/>
    <x v="6"/>
    <x v="10"/>
    <s v="Fachzentrum &amp; KC"/>
    <s v="1. Obergeschoss"/>
    <s v="40.145"/>
    <s v="NF3.8 - Küchen"/>
    <s v="Teeküche"/>
    <x v="725"/>
    <x v="4"/>
    <s v="Nein"/>
    <s v="C (NF3.8)"/>
    <x v="0"/>
  </r>
  <r>
    <s v="BM OWL"/>
    <x v="6"/>
    <x v="10"/>
    <s v="Fachzentrum &amp; KC"/>
    <s v="1. Obergeschoss"/>
    <s v="40.146"/>
    <s v="TF8.6 - Aufzugs- und Förderanlagen"/>
    <s v="Aufzugsschacht"/>
    <x v="640"/>
    <x v="18"/>
    <s v="Nein"/>
    <s v="Z (nur Regiearbeiten) - (alle restlichen)"/>
    <x v="1"/>
  </r>
  <r>
    <s v="BM OWL"/>
    <x v="6"/>
    <x v="10"/>
    <s v="Fachzentrum &amp; KC"/>
    <s v="1. Obergeschoss"/>
    <s v="40.147"/>
    <s v="VF9.3 - Schächte für Förderanlagen"/>
    <s v="Aufzugsschacht"/>
    <x v="682"/>
    <x v="5"/>
    <s v="Nein"/>
    <s v="Z (nur Regiearbeiten) - (alle restlichen)"/>
    <x v="1"/>
  </r>
  <r>
    <s v="BM OWL"/>
    <x v="6"/>
    <x v="10"/>
    <s v="Fachzentrum &amp; KC"/>
    <s v="1. Obergeschoss"/>
    <s v="40.148"/>
    <s v="VF9.2 - Treppen"/>
    <s v="Treppe"/>
    <x v="726"/>
    <x v="4"/>
    <s v="Nein"/>
    <s v="B (VF9.1-9.2)"/>
    <x v="0"/>
  </r>
  <r>
    <s v="BM OWL"/>
    <x v="6"/>
    <x v="10"/>
    <s v="Fachzentrum &amp; KC"/>
    <s v="1. Obergeschoss"/>
    <s v="40.149"/>
    <s v="VF9.1 - Flure, Hallen"/>
    <s v="Flur"/>
    <x v="727"/>
    <x v="0"/>
    <s v="Nein"/>
    <s v="B (VF9.1-9.2)"/>
    <x v="0"/>
  </r>
  <r>
    <s v="BM OWL"/>
    <x v="6"/>
    <x v="10"/>
    <s v="Fachzentrum &amp; KC"/>
    <s v="1. Obergeschoss"/>
    <s v="40.150"/>
    <s v="VF9.1 - Flure, Hallen"/>
    <s v="Flur"/>
    <x v="728"/>
    <x v="4"/>
    <s v="Nein"/>
    <s v="B (VF9.1-9.2)"/>
    <x v="0"/>
  </r>
  <r>
    <s v="BM OWL"/>
    <x v="6"/>
    <x v="10"/>
    <s v="Fachzentrum &amp; KC"/>
    <s v="1. Obergeschoss"/>
    <s v="40.151"/>
    <s v="VF9.2 - Treppen"/>
    <s v="Treppe"/>
    <x v="729"/>
    <x v="4"/>
    <s v="Nein"/>
    <s v="B (VF9.1-9.2)"/>
    <x v="0"/>
  </r>
  <r>
    <s v="BM OWL"/>
    <x v="6"/>
    <x v="10"/>
    <s v="Fachzentrum &amp; KC"/>
    <s v="1. Obergeschoss"/>
    <s v="40.152"/>
    <s v="NF7.2 - Garderoben"/>
    <s v="Garderobe"/>
    <x v="730"/>
    <x v="4"/>
    <s v="Nein"/>
    <s v="D (NF7.1-7.2)"/>
    <x v="0"/>
  </r>
  <r>
    <s v="BM OWL"/>
    <x v="6"/>
    <x v="10"/>
    <s v="Fachzentrum &amp; KC"/>
    <s v="1. Obergeschoss"/>
    <s v="40.153"/>
    <s v="VF9.3 - Schächte für Förderanlagen"/>
    <s v="Aufzugsschacht"/>
    <x v="596"/>
    <x v="5"/>
    <s v="Nein"/>
    <s v="Z (nur Regiearbeiten) - (alle restlichen)"/>
    <x v="1"/>
  </r>
  <r>
    <s v="BM OWL"/>
    <x v="6"/>
    <x v="10"/>
    <s v="Fachzentrum &amp; KC"/>
    <s v="1. Obergeschoss"/>
    <s v="40.154"/>
    <s v="TF8.4 - Elektrische Stromversorgung"/>
    <s v="ELT (Elektrotechnik)"/>
    <x v="235"/>
    <x v="1"/>
    <s v="Nein"/>
    <s v="Z (nur Regiearbeiten) - (alle restlichen)"/>
    <x v="1"/>
  </r>
  <r>
    <s v="BM OWL"/>
    <x v="6"/>
    <x v="10"/>
    <s v="Fachzentrum &amp; KC"/>
    <s v="1. Obergeschoss"/>
    <s v="40.155"/>
    <s v="TF8.3 - Raumlufttechnische Anlagen"/>
    <s v="Raumlufttechnik"/>
    <x v="417"/>
    <x v="3"/>
    <s v="Nein"/>
    <s v="Z (nur Regiearbeiten) - (alle restlichen)"/>
    <x v="1"/>
  </r>
  <r>
    <s v="BM OWL"/>
    <x v="6"/>
    <x v="10"/>
    <s v="Fachzentrum &amp; KC"/>
    <s v="1. Obergeschoss"/>
    <s v="40.156"/>
    <s v="NF7.1 - Sanitärräume"/>
    <s v="WC - Vorraum"/>
    <x v="689"/>
    <x v="2"/>
    <s v="Nein"/>
    <s v="D (NF7.1-7.2)"/>
    <x v="0"/>
  </r>
  <r>
    <s v="BM OWL"/>
    <x v="6"/>
    <x v="10"/>
    <s v="Fachzentrum &amp; KC"/>
    <s v="1. Obergeschoss"/>
    <s v="40.157"/>
    <s v="NF7.1 - Sanitärräume"/>
    <s v="WC - H"/>
    <x v="690"/>
    <x v="2"/>
    <s v="Nein"/>
    <s v="D (NF7.1-7.2)"/>
    <x v="0"/>
  </r>
  <r>
    <s v="BM OWL"/>
    <x v="6"/>
    <x v="10"/>
    <s v="Fachzentrum &amp; KC"/>
    <s v="1. Obergeschoss"/>
    <s v="40.158"/>
    <s v="NF7.1 - Sanitärräume"/>
    <s v="WC - B"/>
    <x v="691"/>
    <x v="2"/>
    <s v="Nein"/>
    <s v="D (NF7.1-7.2)"/>
    <x v="0"/>
  </r>
  <r>
    <s v="BM OWL"/>
    <x v="6"/>
    <x v="10"/>
    <s v="Fachzentrum &amp; KC"/>
    <s v="1. Obergeschoss"/>
    <s v="40.159"/>
    <s v="NF7.1 - Sanitärräume"/>
    <s v="WC - Vorraum"/>
    <x v="689"/>
    <x v="2"/>
    <s v="Nein"/>
    <s v="D (NF7.1-7.2)"/>
    <x v="0"/>
  </r>
  <r>
    <s v="BM OWL"/>
    <x v="6"/>
    <x v="10"/>
    <s v="Fachzentrum &amp; KC"/>
    <s v="1. Obergeschoss"/>
    <s v="40.160"/>
    <s v="NF7.1 - Sanitärräume"/>
    <s v="WC - D"/>
    <x v="731"/>
    <x v="2"/>
    <s v="Nein"/>
    <s v="D (NF7.1-7.2)"/>
    <x v="0"/>
  </r>
  <r>
    <s v="BM OWL"/>
    <x v="6"/>
    <x v="10"/>
    <s v="Fachzentrum &amp; KC"/>
    <s v="2. Obergeschoss"/>
    <s v="50.201"/>
    <s v="VF9.1 - Flure, Hallen"/>
    <s v="Flur"/>
    <x v="732"/>
    <x v="4"/>
    <s v="Nein"/>
    <s v="B (VF9.1-9.2)"/>
    <x v="0"/>
  </r>
  <r>
    <s v="BM OWL"/>
    <x v="6"/>
    <x v="10"/>
    <s v="Fachzentrum &amp; KC"/>
    <s v="2. Obergeschoss"/>
    <s v="50.202"/>
    <s v="VF9.2 - Treppen"/>
    <s v="Treppe"/>
    <x v="733"/>
    <x v="4"/>
    <s v="Nein"/>
    <s v="B (VF9.1-9.2)"/>
    <x v="0"/>
  </r>
  <r>
    <s v="BM OWL"/>
    <x v="6"/>
    <x v="10"/>
    <s v="Fachzentrum &amp; KC"/>
    <s v="2. Obergeschoss"/>
    <s v="50.203"/>
    <s v="NF7.1 - Sanitärräume"/>
    <s v="WC - Vorraum"/>
    <x v="734"/>
    <x v="2"/>
    <s v="Nein"/>
    <s v="D (NF7.1-7.2)"/>
    <x v="0"/>
  </r>
  <r>
    <s v="BM OWL"/>
    <x v="6"/>
    <x v="10"/>
    <s v="Fachzentrum &amp; KC"/>
    <s v="2. Obergeschoss"/>
    <s v="50.204"/>
    <s v="NF7.1 - Sanitärräume"/>
    <s v="WC - D"/>
    <x v="735"/>
    <x v="2"/>
    <s v="Nein"/>
    <s v="D (NF7.1-7.2)"/>
    <x v="0"/>
  </r>
  <r>
    <s v="BM OWL"/>
    <x v="6"/>
    <x v="10"/>
    <s v="Fachzentrum &amp; KC"/>
    <s v="2. Obergeschoss"/>
    <s v="50.205"/>
    <s v="NF7.3 - Abstellräume"/>
    <s v="Abstellraum"/>
    <x v="468"/>
    <x v="2"/>
    <s v="Nein"/>
    <s v="Z (nur Regiearbeiten) - (alle restlichen)"/>
    <x v="1"/>
  </r>
  <r>
    <s v="BM OWL"/>
    <x v="6"/>
    <x v="10"/>
    <s v="Fachzentrum &amp; KC"/>
    <s v="2. Obergeschoss"/>
    <s v="50.206"/>
    <s v="NF7.1 - Sanitärräume"/>
    <s v="WC - Vorraum"/>
    <x v="736"/>
    <x v="2"/>
    <s v="Nein"/>
    <s v="D (NF7.1-7.2)"/>
    <x v="0"/>
  </r>
  <r>
    <s v="BM OWL"/>
    <x v="6"/>
    <x v="10"/>
    <s v="Fachzentrum &amp; KC"/>
    <s v="2. Obergeschoss"/>
    <s v="50.207"/>
    <s v="NF7.1 - Sanitärräume"/>
    <s v="WC - H"/>
    <x v="652"/>
    <x v="2"/>
    <s v="Nein"/>
    <s v="D (NF7.1-7.2)"/>
    <x v="0"/>
  </r>
  <r>
    <s v="BM OWL"/>
    <x v="6"/>
    <x v="10"/>
    <s v="Fachzentrum &amp; KC"/>
    <s v="2. Obergeschoss"/>
    <s v="50.208"/>
    <s v="TF8.3 - Raumlufttechnische Anlagen"/>
    <s v="Lüftungstechnik"/>
    <x v="737"/>
    <x v="3"/>
    <s v="Nein"/>
    <s v="Z (nur Regiearbeiten) - (alle restlichen)"/>
    <x v="1"/>
  </r>
  <r>
    <s v="BM OWL"/>
    <x v="6"/>
    <x v="10"/>
    <s v="Fachzentrum &amp; KC"/>
    <s v="2. Obergeschoss"/>
    <s v="50.209"/>
    <s v="TF8.3 - Raumlufttechnische Anlagen"/>
    <s v="Lüftungstechnik"/>
    <x v="653"/>
    <x v="3"/>
    <s v="Nein"/>
    <s v="Z (nur Regiearbeiten) - (alle restlichen)"/>
    <x v="1"/>
  </r>
  <r>
    <s v="BM OWL"/>
    <x v="6"/>
    <x v="10"/>
    <s v="Fachzentrum &amp; KC"/>
    <s v="2. Obergeschoss"/>
    <s v="50.210"/>
    <s v="NF2.1 - Büroräume"/>
    <s v="Büro"/>
    <x v="738"/>
    <x v="0"/>
    <s v="Nein"/>
    <s v="A (NF2.1-2.8 / NF4.4-nur Poststellen)"/>
    <x v="0"/>
  </r>
  <r>
    <s v="BM OWL"/>
    <x v="6"/>
    <x v="10"/>
    <s v="Fachzentrum &amp; KC"/>
    <s v="2. Obergeschoss"/>
    <s v="50.211"/>
    <s v="NF2.1 - Büroräume"/>
    <s v="Büro"/>
    <x v="739"/>
    <x v="0"/>
    <s v="Nein"/>
    <s v="A (NF2.1-2.8 / NF4.4-nur Poststellen)"/>
    <x v="0"/>
  </r>
  <r>
    <s v="BM OWL"/>
    <x v="6"/>
    <x v="10"/>
    <s v="Fachzentrum &amp; KC"/>
    <s v="2. Obergeschoss"/>
    <s v="50.212"/>
    <s v="TF8.5 - Fernmeldetechnik"/>
    <s v="Technikraum"/>
    <x v="740"/>
    <x v="0"/>
    <s v="Nein"/>
    <s v="Z (nur Regiearbeiten) - (alle restlichen)"/>
    <x v="1"/>
  </r>
  <r>
    <s v="BM OWL"/>
    <x v="6"/>
    <x v="10"/>
    <s v="Fachzentrum &amp; KC"/>
    <s v="2. Obergeschoss"/>
    <s v="50.213"/>
    <s v="NF2.1 - Büroräume"/>
    <s v="Büro"/>
    <x v="741"/>
    <x v="0"/>
    <s v="Nein"/>
    <s v="A (NF2.1-2.8 / NF4.4-nur Poststellen)"/>
    <x v="0"/>
  </r>
  <r>
    <s v="BM OWL"/>
    <x v="6"/>
    <x v="10"/>
    <s v="Fachzentrum &amp; KC"/>
    <s v="2. Obergeschoss"/>
    <s v="50.214"/>
    <s v="NF2.1 - Büroräume"/>
    <s v="Büro"/>
    <x v="742"/>
    <x v="0"/>
    <s v="Nein"/>
    <s v="A (NF2.1-2.8 / NF4.4-nur Poststellen)"/>
    <x v="0"/>
  </r>
  <r>
    <s v="BM OWL"/>
    <x v="6"/>
    <x v="10"/>
    <s v="Fachzentrum &amp; KC"/>
    <s v="2. Obergeschoss"/>
    <s v="50.215"/>
    <s v="NF2.1 - Büroräume"/>
    <s v="Büro"/>
    <x v="743"/>
    <x v="0"/>
    <s v="Nein"/>
    <s v="A (NF2.1-2.8 / NF4.4-nur Poststellen)"/>
    <x v="0"/>
  </r>
  <r>
    <s v="BM OWL"/>
    <x v="6"/>
    <x v="10"/>
    <s v="Fachzentrum &amp; KC"/>
    <s v="2. Obergeschoss"/>
    <s v="50.216"/>
    <s v="NF2.1 - Büroräume"/>
    <s v="Büro"/>
    <x v="744"/>
    <x v="0"/>
    <s v="Nein"/>
    <s v="A (NF2.1-2.8 / NF4.4-nur Poststellen)"/>
    <x v="0"/>
  </r>
  <r>
    <s v="BM OWL"/>
    <x v="6"/>
    <x v="10"/>
    <s v="Fachzentrum &amp; KC"/>
    <s v="2. Obergeschoss"/>
    <s v="50.217"/>
    <s v="VF9.1 - Flure, Hallen"/>
    <s v="Flur"/>
    <x v="745"/>
    <x v="0"/>
    <s v="Nein"/>
    <s v="B (VF9.1-9.2)"/>
    <x v="0"/>
  </r>
  <r>
    <s v="BM OWL"/>
    <x v="6"/>
    <x v="10"/>
    <s v="Fachzentrum &amp; KC"/>
    <s v="2. Obergeschoss"/>
    <s v="50.218"/>
    <s v="VF9.1 - Flure, Hallen"/>
    <s v="Flur"/>
    <x v="746"/>
    <x v="0"/>
    <s v="Nein"/>
    <s v="B (VF9.1-9.2)"/>
    <x v="0"/>
  </r>
  <r>
    <s v="BM OWL"/>
    <x v="6"/>
    <x v="10"/>
    <s v="Fachzentrum &amp; KC"/>
    <s v="2. Obergeschoss"/>
    <s v="50.219"/>
    <s v="NF2.1 - Büroräume"/>
    <s v="Büro"/>
    <x v="747"/>
    <x v="0"/>
    <s v="Nein"/>
    <s v="A (NF2.1-2.8 / NF4.4-nur Poststellen)"/>
    <x v="0"/>
  </r>
  <r>
    <s v="BM OWL"/>
    <x v="6"/>
    <x v="10"/>
    <s v="Fachzentrum &amp; KC"/>
    <s v="2. Obergeschoss"/>
    <s v="50.220"/>
    <s v="NF2.1 - Büroräume"/>
    <s v="Büro"/>
    <x v="748"/>
    <x v="0"/>
    <s v="Nein"/>
    <s v="A (NF2.1-2.8 / NF4.4-nur Poststellen)"/>
    <x v="0"/>
  </r>
  <r>
    <s v="BM OWL"/>
    <x v="6"/>
    <x v="10"/>
    <s v="Fachzentrum &amp; KC"/>
    <s v="2. Obergeschoss"/>
    <s v="50.221"/>
    <s v="NF2.1 - Büroräume"/>
    <s v="Büro"/>
    <x v="749"/>
    <x v="0"/>
    <s v="Nein"/>
    <s v="A (NF2.1-2.8 / NF4.4-nur Poststellen)"/>
    <x v="0"/>
  </r>
  <r>
    <s v="BM OWL"/>
    <x v="6"/>
    <x v="10"/>
    <s v="Fachzentrum &amp; KC"/>
    <s v="2. Obergeschoss"/>
    <s v="50.222"/>
    <s v="NF2.1 - Büroräume"/>
    <s v="Büro"/>
    <x v="663"/>
    <x v="0"/>
    <s v="Nein"/>
    <s v="A (NF2.1-2.8 / NF4.4-nur Poststellen)"/>
    <x v="0"/>
  </r>
  <r>
    <s v="BM OWL"/>
    <x v="6"/>
    <x v="10"/>
    <s v="Fachzentrum &amp; KC"/>
    <s v="2. Obergeschoss"/>
    <s v="50.223"/>
    <s v="NF2.1 - Büroräume"/>
    <s v="Büro"/>
    <x v="750"/>
    <x v="0"/>
    <s v="Nein"/>
    <s v="A (NF2.1-2.8 / NF4.4-nur Poststellen)"/>
    <x v="0"/>
  </r>
  <r>
    <s v="BM OWL"/>
    <x v="6"/>
    <x v="10"/>
    <s v="Fachzentrum &amp; KC"/>
    <s v="2. Obergeschoss"/>
    <s v="50.224"/>
    <s v="VF9.2 - Treppen"/>
    <s v="Treppe"/>
    <x v="751"/>
    <x v="4"/>
    <s v="Nein"/>
    <s v="B (VF9.1-9.2)"/>
    <x v="0"/>
  </r>
  <r>
    <s v="BM OWL"/>
    <x v="6"/>
    <x v="10"/>
    <s v="Fachzentrum &amp; KC"/>
    <s v="2. Obergeschoss"/>
    <s v="50.225"/>
    <s v="VF9.1 - Flure, Hallen"/>
    <s v="Flur"/>
    <x v="752"/>
    <x v="4"/>
    <s v="Nein"/>
    <s v="B (VF9.1-9.2)"/>
    <x v="0"/>
  </r>
  <r>
    <s v="BM OWL"/>
    <x v="6"/>
    <x v="10"/>
    <s v="Fachzentrum &amp; KC"/>
    <s v="2. Obergeschoss"/>
    <s v="50.226"/>
    <s v="NF7.1 - Sanitärräume"/>
    <s v="WC - Vorraum"/>
    <x v="668"/>
    <x v="2"/>
    <s v="Nein"/>
    <s v="D (NF7.1-7.2)"/>
    <x v="0"/>
  </r>
  <r>
    <s v="BM OWL"/>
    <x v="6"/>
    <x v="10"/>
    <s v="Fachzentrum &amp; KC"/>
    <s v="2. Obergeschoss"/>
    <s v="50.227"/>
    <s v="NF7.1 - Sanitärräume"/>
    <s v="WC - D"/>
    <x v="669"/>
    <x v="2"/>
    <s v="Nein"/>
    <s v="D (NF7.1-7.2)"/>
    <x v="0"/>
  </r>
  <r>
    <s v="BM OWL"/>
    <x v="6"/>
    <x v="10"/>
    <s v="Fachzentrum &amp; KC"/>
    <s v="2. Obergeschoss"/>
    <s v="50.228"/>
    <s v="NF7.1 - Sanitärräume"/>
    <s v="WC - H"/>
    <x v="724"/>
    <x v="2"/>
    <s v="Nein"/>
    <s v="D (NF7.1-7.2)"/>
    <x v="0"/>
  </r>
  <r>
    <s v="BM OWL"/>
    <x v="6"/>
    <x v="10"/>
    <s v="Fachzentrum &amp; KC"/>
    <s v="2. Obergeschoss"/>
    <s v="50.229"/>
    <s v="NF3.8 - Küchen"/>
    <s v="Teeküche"/>
    <x v="610"/>
    <x v="4"/>
    <s v="Nein"/>
    <s v="C (NF3.8)"/>
    <x v="0"/>
  </r>
  <r>
    <s v="BM OWL"/>
    <x v="6"/>
    <x v="10"/>
    <s v="Fachzentrum &amp; KC"/>
    <s v="2. Obergeschoss"/>
    <s v="50.230"/>
    <s v="NF2.1 - Büroräume"/>
    <s v="Büro"/>
    <x v="714"/>
    <x v="0"/>
    <s v="Nein"/>
    <s v="A (NF2.1-2.8 / NF4.4-nur Poststellen)"/>
    <x v="0"/>
  </r>
  <r>
    <s v="BM OWL"/>
    <x v="6"/>
    <x v="10"/>
    <s v="Fachzentrum &amp; KC"/>
    <s v="2. Obergeschoss"/>
    <s v="50.231"/>
    <s v="NF2.1 - Büroräume"/>
    <s v="Büro"/>
    <x v="715"/>
    <x v="0"/>
    <s v="Nein"/>
    <s v="A (NF2.1-2.8 / NF4.4-nur Poststellen)"/>
    <x v="0"/>
  </r>
  <r>
    <s v="BM OWL"/>
    <x v="6"/>
    <x v="10"/>
    <s v="Fachzentrum &amp; KC"/>
    <s v="2. Obergeschoss"/>
    <s v="50.232"/>
    <s v="NF2.1 - Büroräume"/>
    <s v="Büro"/>
    <x v="716"/>
    <x v="0"/>
    <s v="Nein"/>
    <s v="A (NF2.1-2.8 / NF4.4-nur Poststellen)"/>
    <x v="0"/>
  </r>
  <r>
    <s v="BM OWL"/>
    <x v="6"/>
    <x v="10"/>
    <s v="Fachzentrum &amp; KC"/>
    <s v="2. Obergeschoss"/>
    <s v="50.233"/>
    <s v="NF2.1 - Büroräume"/>
    <s v="Büro"/>
    <x v="717"/>
    <x v="0"/>
    <s v="Nein"/>
    <s v="A (NF2.1-2.8 / NF4.4-nur Poststellen)"/>
    <x v="0"/>
  </r>
  <r>
    <s v="BM OWL"/>
    <x v="6"/>
    <x v="10"/>
    <s v="Fachzentrum &amp; KC"/>
    <s v="2. Obergeschoss"/>
    <s v="50.234"/>
    <s v="NF2.3 - Besprechungsräume"/>
    <s v="Besprechungsraum"/>
    <x v="753"/>
    <x v="0"/>
    <s v="Nein"/>
    <s v="A (NF2.1-2.8 / NF4.4-nur Poststellen)"/>
    <x v="0"/>
  </r>
  <r>
    <s v="BM OWL"/>
    <x v="6"/>
    <x v="10"/>
    <s v="Fachzentrum &amp; KC"/>
    <s v="2. Obergeschoss"/>
    <s v="50.235"/>
    <s v="NF2.1 - Büroräume"/>
    <s v="Büro"/>
    <x v="754"/>
    <x v="0"/>
    <s v="Nein"/>
    <s v="A (NF2.1-2.8 / NF4.4-nur Poststellen)"/>
    <x v="0"/>
  </r>
  <r>
    <s v="BM OWL"/>
    <x v="6"/>
    <x v="10"/>
    <s v="Fachzentrum &amp; KC"/>
    <s v="2. Obergeschoss"/>
    <s v="50.236"/>
    <s v="NF2.1 - Büroräume"/>
    <s v="Büro"/>
    <x v="755"/>
    <x v="0"/>
    <s v="Nein"/>
    <s v="A (NF2.1-2.8 / NF4.4-nur Poststellen)"/>
    <x v="0"/>
  </r>
  <r>
    <s v="BM OWL"/>
    <x v="6"/>
    <x v="10"/>
    <s v="Fachzentrum &amp; KC"/>
    <s v="2. Obergeschoss"/>
    <s v="50.237"/>
    <s v="NF2.1 - Büroräume"/>
    <s v="Büro"/>
    <x v="756"/>
    <x v="0"/>
    <s v="Nein"/>
    <s v="A (NF2.1-2.8 / NF4.4-nur Poststellen)"/>
    <x v="0"/>
  </r>
  <r>
    <s v="BM OWL"/>
    <x v="6"/>
    <x v="10"/>
    <s v="Fachzentrum &amp; KC"/>
    <s v="2. Obergeschoss"/>
    <s v="50.238"/>
    <s v="NF3.8 - Küchen"/>
    <s v="Teeküche"/>
    <x v="359"/>
    <x v="2"/>
    <s v="Nein"/>
    <s v="C (NF3.8)"/>
    <x v="0"/>
  </r>
  <r>
    <s v="BM OWL"/>
    <x v="6"/>
    <x v="10"/>
    <s v="Fachzentrum &amp; KC"/>
    <s v="2. Obergeschoss"/>
    <s v="50.239"/>
    <s v="NF7.3 - Abstellräume"/>
    <s v="Abstellraum"/>
    <x v="757"/>
    <x v="0"/>
    <s v="Nein"/>
    <s v="Z (nur Regiearbeiten) - (alle restlichen)"/>
    <x v="1"/>
  </r>
  <r>
    <s v="BM OWL"/>
    <x v="6"/>
    <x v="10"/>
    <s v="Fachzentrum &amp; KC"/>
    <s v="2. Obergeschoss"/>
    <s v="50.240"/>
    <s v="NF2.8 - Bürotechnikräume"/>
    <s v="Kopierraum"/>
    <x v="250"/>
    <x v="0"/>
    <s v="Nein"/>
    <s v="A (NF2.1-2.8 / NF4.4-nur Poststellen)"/>
    <x v="0"/>
  </r>
  <r>
    <s v="BM OWL"/>
    <x v="6"/>
    <x v="10"/>
    <s v="Fachzentrum &amp; KC"/>
    <s v="2. Obergeschoss"/>
    <s v="50.241"/>
    <s v="NF2.1 - Büroräume"/>
    <s v="Büro"/>
    <x v="394"/>
    <x v="0"/>
    <s v="Nein"/>
    <s v="A (NF2.1-2.8 / NF4.4-nur Poststellen)"/>
    <x v="0"/>
  </r>
  <r>
    <s v="BM OWL"/>
    <x v="6"/>
    <x v="10"/>
    <s v="Fachzentrum &amp; KC"/>
    <s v="2. Obergeschoss"/>
    <s v="50.242"/>
    <s v="NF2.1 - Büroräume"/>
    <s v="Büro"/>
    <x v="497"/>
    <x v="0"/>
    <s v="Nein"/>
    <s v="A (NF2.1-2.8 / NF4.4-nur Poststellen)"/>
    <x v="0"/>
  </r>
  <r>
    <s v="BM OWL"/>
    <x v="6"/>
    <x v="10"/>
    <s v="Fachzentrum &amp; KC"/>
    <s v="2. Obergeschoss"/>
    <s v="50.243"/>
    <s v="NF2.1 - Büroräume"/>
    <s v="Büro"/>
    <x v="758"/>
    <x v="0"/>
    <s v="Nein"/>
    <s v="A (NF2.1-2.8 / NF4.4-nur Poststellen)"/>
    <x v="0"/>
  </r>
  <r>
    <s v="BM OWL"/>
    <x v="6"/>
    <x v="10"/>
    <s v="Fachzentrum &amp; KC"/>
    <s v="2. Obergeschoss"/>
    <s v="50.244"/>
    <s v="NF2.1 - Büroräume"/>
    <s v="Büro"/>
    <x v="759"/>
    <x v="0"/>
    <s v="Nein"/>
    <s v="A (NF2.1-2.8 / NF4.4-nur Poststellen)"/>
    <x v="0"/>
  </r>
  <r>
    <s v="BM OWL"/>
    <x v="6"/>
    <x v="10"/>
    <s v="Fachzentrum &amp; KC"/>
    <s v="2. Obergeschoss"/>
    <s v="50.245"/>
    <s v="NF2.1 - Büroräume"/>
    <s v="Büro"/>
    <x v="760"/>
    <x v="0"/>
    <s v="Nein"/>
    <s v="A (NF2.1-2.8 / NF4.4-nur Poststellen)"/>
    <x v="0"/>
  </r>
  <r>
    <s v="BM OWL"/>
    <x v="6"/>
    <x v="10"/>
    <s v="Fachzentrum &amp; KC"/>
    <s v="2. Obergeschoss"/>
    <s v="50.246"/>
    <s v="NF2.8 - Bürotechnikräume"/>
    <s v="Kopierraum"/>
    <x v="761"/>
    <x v="0"/>
    <s v="Nein"/>
    <s v="A (NF2.1-2.8 / NF4.4-nur Poststellen)"/>
    <x v="0"/>
  </r>
  <r>
    <s v="BM OWL"/>
    <x v="6"/>
    <x v="10"/>
    <s v="Fachzentrum &amp; KC"/>
    <s v="2. Obergeschoss"/>
    <s v="50.247"/>
    <s v="NF2.1 - Büroräume"/>
    <s v="Büro"/>
    <x v="762"/>
    <x v="0"/>
    <s v="Nein"/>
    <s v="A (NF2.1-2.8 / NF4.4-nur Poststellen)"/>
    <x v="0"/>
  </r>
  <r>
    <s v="BM OWL"/>
    <x v="6"/>
    <x v="10"/>
    <s v="Fachzentrum &amp; KC"/>
    <s v="2. Obergeschoss"/>
    <s v="50.248"/>
    <s v="NF2.1 - Büroräume"/>
    <s v="Büro"/>
    <x v="763"/>
    <x v="0"/>
    <s v="Nein"/>
    <s v="A (NF2.1-2.8 / NF4.4-nur Poststellen)"/>
    <x v="0"/>
  </r>
  <r>
    <s v="BM OWL"/>
    <x v="6"/>
    <x v="10"/>
    <s v="Fachzentrum &amp; KC"/>
    <s v="2. Obergeschoss"/>
    <s v="50.249"/>
    <s v="NF2.1 - Büroräume"/>
    <s v="Büro"/>
    <x v="764"/>
    <x v="0"/>
    <s v="Nein"/>
    <s v="A (NF2.1-2.8 / NF4.4-nur Poststellen)"/>
    <x v="0"/>
  </r>
  <r>
    <s v="BM OWL"/>
    <x v="6"/>
    <x v="10"/>
    <s v="Fachzentrum &amp; KC"/>
    <s v="2. Obergeschoss"/>
    <s v="50.250"/>
    <s v="NF2.1 - Büroräume"/>
    <s v="Büro"/>
    <x v="765"/>
    <x v="0"/>
    <s v="Nein"/>
    <s v="A (NF2.1-2.8 / NF4.4-nur Poststellen)"/>
    <x v="0"/>
  </r>
  <r>
    <s v="BM OWL"/>
    <x v="6"/>
    <x v="10"/>
    <s v="Fachzentrum &amp; KC"/>
    <s v="2. Obergeschoss"/>
    <s v="50.251"/>
    <s v="NF2.1 - Büroräume"/>
    <s v="Büro"/>
    <x v="251"/>
    <x v="0"/>
    <s v="Nein"/>
    <s v="A (NF2.1-2.8 / NF4.4-nur Poststellen)"/>
    <x v="0"/>
  </r>
  <r>
    <s v="BM OWL"/>
    <x v="6"/>
    <x v="10"/>
    <s v="Fachzentrum &amp; KC"/>
    <s v="2. Obergeschoss"/>
    <s v="50.252"/>
    <s v="NF2.1 - Büroräume"/>
    <s v="Büro"/>
    <x v="766"/>
    <x v="0"/>
    <s v="Nein"/>
    <s v="A (NF2.1-2.8 / NF4.4-nur Poststellen)"/>
    <x v="0"/>
  </r>
  <r>
    <s v="BM OWL"/>
    <x v="6"/>
    <x v="10"/>
    <s v="Fachzentrum &amp; KC"/>
    <s v="2. Obergeschoss"/>
    <s v="50.253"/>
    <s v="NF2.1 - Büroräume"/>
    <s v="Büro"/>
    <x v="627"/>
    <x v="0"/>
    <s v="Nein"/>
    <s v="A (NF2.1-2.8 / NF4.4-nur Poststellen)"/>
    <x v="0"/>
  </r>
  <r>
    <s v="BM OWL"/>
    <x v="6"/>
    <x v="10"/>
    <s v="Fachzentrum &amp; KC"/>
    <s v="2. Obergeschoss"/>
    <s v="50.254"/>
    <s v="NF2.1 - Büroräume"/>
    <s v="Büro"/>
    <x v="767"/>
    <x v="0"/>
    <s v="Nein"/>
    <s v="A (NF2.1-2.8 / NF4.4-nur Poststellen)"/>
    <x v="0"/>
  </r>
  <r>
    <s v="BM OWL"/>
    <x v="6"/>
    <x v="10"/>
    <s v="Fachzentrum &amp; KC"/>
    <s v="2. Obergeschoss"/>
    <s v="50.255"/>
    <s v="VF9.3 - Schächte für Förderanlagen"/>
    <s v="Aufzugsschacht"/>
    <x v="640"/>
    <x v="5"/>
    <s v="Nein"/>
    <s v="Z (nur Regiearbeiten) - (alle restlichen)"/>
    <x v="1"/>
  </r>
  <r>
    <s v="BM OWL"/>
    <x v="6"/>
    <x v="10"/>
    <s v="Fachzentrum &amp; KC"/>
    <s v="2. Obergeschoss"/>
    <s v="50.256"/>
    <s v="VF9.1 - Flure, Hallen"/>
    <s v="Flur"/>
    <x v="768"/>
    <x v="9"/>
    <s v="Nein"/>
    <s v="B (VF9.1-9.2)"/>
    <x v="0"/>
  </r>
  <r>
    <s v="BM OWL"/>
    <x v="6"/>
    <x v="10"/>
    <s v="Fachzentrum &amp; KC"/>
    <s v="2. Obergeschoss"/>
    <s v="50.257"/>
    <s v="VF9.2 - Treppen"/>
    <s v="Treppe"/>
    <x v="769"/>
    <x v="4"/>
    <s v="Nein"/>
    <s v="B (VF9.1-9.2)"/>
    <x v="0"/>
  </r>
  <r>
    <s v="BM OWL"/>
    <x v="6"/>
    <x v="10"/>
    <s v="Fachzentrum &amp; KC"/>
    <s v="2. Obergeschoss"/>
    <s v="50.258"/>
    <s v="VF9.3 - Schächte für Förderanlagen"/>
    <s v="Aufzugsschacht"/>
    <x v="682"/>
    <x v="5"/>
    <s v="Nein"/>
    <s v="Z (nur Regiearbeiten) - (alle restlichen)"/>
    <x v="1"/>
  </r>
  <r>
    <s v="BM OWL"/>
    <x v="6"/>
    <x v="10"/>
    <s v="Fachzentrum &amp; KC"/>
    <s v="2. Obergeschoss"/>
    <s v="50.259"/>
    <s v="VF9.1 - Flure, Hallen"/>
    <s v="Flur"/>
    <x v="770"/>
    <x v="0"/>
    <s v="Nein"/>
    <s v="B (VF9.1-9.2)"/>
    <x v="0"/>
  </r>
  <r>
    <s v="BM OWL"/>
    <x v="6"/>
    <x v="10"/>
    <s v="Fachzentrum &amp; KC"/>
    <s v="2. Obergeschoss"/>
    <s v="50.260"/>
    <s v="VF9.1 - Flure, Hallen"/>
    <s v="Flur"/>
    <x v="175"/>
    <x v="4"/>
    <s v="Nein"/>
    <s v="B (VF9.1-9.2)"/>
    <x v="0"/>
  </r>
  <r>
    <s v="BM OWL"/>
    <x v="6"/>
    <x v="10"/>
    <s v="Fachzentrum &amp; KC"/>
    <s v="2. Obergeschoss"/>
    <s v="50.261"/>
    <s v="VF9.2 - Treppen"/>
    <s v="Treppe"/>
    <x v="771"/>
    <x v="4"/>
    <s v="Nein"/>
    <s v="B (VF9.1-9.2)"/>
    <x v="0"/>
  </r>
  <r>
    <s v="BM OWL"/>
    <x v="6"/>
    <x v="10"/>
    <s v="Fachzentrum &amp; KC"/>
    <s v="2. Obergeschoss"/>
    <s v="50.262"/>
    <s v="NF7.2 - Garderoben"/>
    <s v="Garderobe"/>
    <x v="772"/>
    <x v="4"/>
    <s v="Nein"/>
    <s v="D (NF7.1-7.2)"/>
    <x v="0"/>
  </r>
  <r>
    <s v="BM OWL"/>
    <x v="6"/>
    <x v="10"/>
    <s v="Fachzentrum &amp; KC"/>
    <s v="2. Obergeschoss"/>
    <s v="50.263"/>
    <s v="VF9.3 - Schächte für Förderanlagen"/>
    <s v="Aufzugsschacht"/>
    <x v="596"/>
    <x v="5"/>
    <s v="Nein"/>
    <s v="Z (nur Regiearbeiten) - (alle restlichen)"/>
    <x v="1"/>
  </r>
  <r>
    <s v="BM OWL"/>
    <x v="6"/>
    <x v="10"/>
    <s v="Fachzentrum &amp; KC"/>
    <s v="2. Obergeschoss"/>
    <s v="50.264"/>
    <s v="TF8.4 - Elektrische Stromversorgung"/>
    <s v="ELT (Elektrotechnik)"/>
    <x v="773"/>
    <x v="1"/>
    <s v="Nein"/>
    <s v="Z (nur Regiearbeiten) - (alle restlichen)"/>
    <x v="1"/>
  </r>
  <r>
    <s v="BM OWL"/>
    <x v="6"/>
    <x v="10"/>
    <s v="Fachzentrum &amp; KC"/>
    <s v="2. Obergeschoss"/>
    <s v="50.265"/>
    <s v="TF8.3 - Raumlufttechnische Anlagen"/>
    <s v="Raumlufttechnik"/>
    <x v="417"/>
    <x v="3"/>
    <s v="Nein"/>
    <s v="Z (nur Regiearbeiten) - (alle restlichen)"/>
    <x v="1"/>
  </r>
  <r>
    <s v="BM OWL"/>
    <x v="6"/>
    <x v="10"/>
    <s v="Fachzentrum &amp; KC"/>
    <s v="2. Obergeschoss"/>
    <s v="50.266"/>
    <s v="NF7.1 - Sanitärräume"/>
    <s v="WC - Vorraum"/>
    <x v="689"/>
    <x v="2"/>
    <s v="Nein"/>
    <s v="D (NF7.1-7.2)"/>
    <x v="0"/>
  </r>
  <r>
    <s v="BM OWL"/>
    <x v="6"/>
    <x v="10"/>
    <s v="Fachzentrum &amp; KC"/>
    <s v="2. Obergeschoss"/>
    <s v="50.267"/>
    <s v="NF7.1 - Sanitärräume"/>
    <s v="WC - H"/>
    <x v="84"/>
    <x v="2"/>
    <s v="Nein"/>
    <s v="D (NF7.1-7.2)"/>
    <x v="0"/>
  </r>
  <r>
    <s v="BM OWL"/>
    <x v="6"/>
    <x v="10"/>
    <s v="Fachzentrum &amp; KC"/>
    <s v="2. Obergeschoss"/>
    <s v="50.268"/>
    <s v="NF7.1 - Sanitärräume"/>
    <s v="WC - B"/>
    <x v="774"/>
    <x v="2"/>
    <s v="Nein"/>
    <s v="D (NF7.1-7.2)"/>
    <x v="0"/>
  </r>
  <r>
    <s v="BM OWL"/>
    <x v="6"/>
    <x v="10"/>
    <s v="Fachzentrum &amp; KC"/>
    <s v="2. Obergeschoss"/>
    <s v="50.269"/>
    <s v="NF7.1 - Sanitärräume"/>
    <s v="WC - Vorraum"/>
    <x v="386"/>
    <x v="2"/>
    <s v="Nein"/>
    <s v="D (NF7.1-7.2)"/>
    <x v="0"/>
  </r>
  <r>
    <s v="BM OWL"/>
    <x v="6"/>
    <x v="10"/>
    <s v="Fachzentrum &amp; KC"/>
    <s v="2. Obergeschoss"/>
    <s v="50.270"/>
    <s v="NF7.1 - Sanitärräume"/>
    <s v="WC - D"/>
    <x v="775"/>
    <x v="2"/>
    <s v="Nein"/>
    <s v="D (NF7.1-7.2)"/>
    <x v="0"/>
  </r>
  <r>
    <s v="BM OWL"/>
    <x v="6"/>
    <x v="10"/>
    <s v="Fachzentrum &amp; KC"/>
    <s v="3. Obergeschoss"/>
    <s v="60.301"/>
    <s v="VF9.1 - Flure, Hallen"/>
    <s v="Flur"/>
    <x v="776"/>
    <x v="4"/>
    <s v="Nein"/>
    <s v="B (VF9.1-9.2)"/>
    <x v="0"/>
  </r>
  <r>
    <s v="BM OWL"/>
    <x v="6"/>
    <x v="10"/>
    <s v="Fachzentrum &amp; KC"/>
    <s v="3. Obergeschoss"/>
    <s v="60.302"/>
    <s v="VF9.2 - Treppen"/>
    <s v="Treppe"/>
    <x v="777"/>
    <x v="4"/>
    <s v="Nein"/>
    <s v="B (VF9.1-9.2)"/>
    <x v="0"/>
  </r>
  <r>
    <s v="BM OWL"/>
    <x v="6"/>
    <x v="10"/>
    <s v="Fachzentrum &amp; KC"/>
    <s v="3. Obergeschoss"/>
    <s v="60.303"/>
    <s v="NF7.1 - Sanitärräume"/>
    <s v="WC - Vorraum"/>
    <x v="734"/>
    <x v="2"/>
    <s v="Nein"/>
    <s v="D (NF7.1-7.2)"/>
    <x v="0"/>
  </r>
  <r>
    <s v="BM OWL"/>
    <x v="6"/>
    <x v="10"/>
    <s v="Fachzentrum &amp; KC"/>
    <s v="3. Obergeschoss"/>
    <s v="60.304"/>
    <s v="NF7.1 - Sanitärräume"/>
    <s v="WC - D"/>
    <x v="778"/>
    <x v="2"/>
    <s v="Nein"/>
    <s v="D (NF7.1-7.2)"/>
    <x v="0"/>
  </r>
  <r>
    <s v="BM OWL"/>
    <x v="6"/>
    <x v="10"/>
    <s v="Fachzentrum &amp; KC"/>
    <s v="3. Obergeschoss"/>
    <s v="60.305"/>
    <s v="NF7.3 - Abstellräume"/>
    <s v="Abstellraum"/>
    <x v="779"/>
    <x v="2"/>
    <s v="Nein"/>
    <s v="Z (nur Regiearbeiten) - (alle restlichen)"/>
    <x v="1"/>
  </r>
  <r>
    <s v="BM OWL"/>
    <x v="6"/>
    <x v="10"/>
    <s v="Fachzentrum &amp; KC"/>
    <s v="3. Obergeschoss"/>
    <s v="60.306"/>
    <s v="NF7.1 - Sanitärräume"/>
    <s v="WC - Vorraum"/>
    <x v="651"/>
    <x v="2"/>
    <s v="Nein"/>
    <s v="D (NF7.1-7.2)"/>
    <x v="0"/>
  </r>
  <r>
    <s v="BM OWL"/>
    <x v="6"/>
    <x v="10"/>
    <s v="Fachzentrum &amp; KC"/>
    <s v="3. Obergeschoss"/>
    <s v="60.307"/>
    <s v="NF7.1 - Sanitärräume"/>
    <s v="WC - H"/>
    <x v="780"/>
    <x v="2"/>
    <s v="Nein"/>
    <s v="D (NF7.1-7.2)"/>
    <x v="0"/>
  </r>
  <r>
    <s v="BM OWL"/>
    <x v="6"/>
    <x v="10"/>
    <s v="Fachzentrum &amp; KC"/>
    <s v="3. Obergeschoss"/>
    <s v="60.308"/>
    <s v="VF9.2 - Treppen"/>
    <s v="Treppe"/>
    <x v="472"/>
    <x v="4"/>
    <s v="Nein"/>
    <s v="B (VF9.1-9.2)"/>
    <x v="0"/>
  </r>
  <r>
    <s v="BM OWL"/>
    <x v="6"/>
    <x v="10"/>
    <s v="Fachzentrum &amp; KC"/>
    <s v="3. Obergeschoss"/>
    <s v="60.309"/>
    <s v="VF9.1 - Flure, Hallen"/>
    <s v="Flur"/>
    <x v="781"/>
    <x v="4"/>
    <s v="Nein"/>
    <s v="B (VF9.1-9.2)"/>
    <x v="0"/>
  </r>
  <r>
    <s v="BM OWL"/>
    <x v="6"/>
    <x v="10"/>
    <s v="Fachzentrum &amp; KC"/>
    <s v="3. Obergeschoss"/>
    <s v="60.310"/>
    <s v="VF9.3 - Schächte für Förderanlagen"/>
    <s v="Aufzugsschacht"/>
    <x v="640"/>
    <x v="5"/>
    <s v="Nein"/>
    <s v="Z (nur Regiearbeiten) - (alle restlichen)"/>
    <x v="1"/>
  </r>
  <r>
    <s v="BM OWL"/>
    <x v="6"/>
    <x v="10"/>
    <s v="Fachzentrum &amp; KC"/>
    <s v="3. Obergeschoss"/>
    <s v="60.311"/>
    <s v="NF2.1 - Büroräume"/>
    <s v="Büro"/>
    <x v="782"/>
    <x v="0"/>
    <s v="Nein"/>
    <s v="A (NF2.1-2.8 / NF4.4-nur Poststellen)"/>
    <x v="0"/>
  </r>
  <r>
    <s v="BM OWL"/>
    <x v="6"/>
    <x v="10"/>
    <s v="Fachzentrum &amp; KC"/>
    <s v="3. Obergeschoss"/>
    <s v="60.312"/>
    <s v="NF2.1 - Büroräume"/>
    <s v="Büro"/>
    <x v="783"/>
    <x v="0"/>
    <s v="Nein"/>
    <s v="A (NF2.1-2.8 / NF4.4-nur Poststellen)"/>
    <x v="0"/>
  </r>
  <r>
    <s v="BM OWL"/>
    <x v="6"/>
    <x v="10"/>
    <s v="Fachzentrum &amp; KC"/>
    <s v="3. Obergeschoss"/>
    <s v="60.313"/>
    <s v="NF2.1 - Büroräume"/>
    <s v="Büro"/>
    <x v="230"/>
    <x v="0"/>
    <s v="Nein"/>
    <s v="A (NF2.1-2.8 / NF4.4-nur Poststellen)"/>
    <x v="0"/>
  </r>
  <r>
    <s v="BM OWL"/>
    <x v="6"/>
    <x v="10"/>
    <s v="Fachzentrum &amp; KC"/>
    <s v="3. Obergeschoss"/>
    <s v="60.314"/>
    <s v="NF2.1 - Büroräume"/>
    <s v="Büro"/>
    <x v="784"/>
    <x v="0"/>
    <s v="Nein"/>
    <s v="A (NF2.1-2.8 / NF4.4-nur Poststellen)"/>
    <x v="0"/>
  </r>
  <r>
    <s v="BM OWL"/>
    <x v="6"/>
    <x v="10"/>
    <s v="Fachzentrum &amp; KC"/>
    <s v="3. Obergeschoss"/>
    <s v="60.315"/>
    <s v="NF2.1 - Büroräume"/>
    <s v="Büro"/>
    <x v="784"/>
    <x v="0"/>
    <s v="Nein"/>
    <s v="A (NF2.1-2.8 / NF4.4-nur Poststellen)"/>
    <x v="0"/>
  </r>
  <r>
    <s v="BM OWL"/>
    <x v="6"/>
    <x v="10"/>
    <s v="Fachzentrum &amp; KC"/>
    <s v="3. Obergeschoss"/>
    <s v="60.316"/>
    <s v="NF2.1 - Büroräume"/>
    <s v="Büro"/>
    <x v="785"/>
    <x v="0"/>
    <s v="Nein"/>
    <s v="A (NF2.1-2.8 / NF4.4-nur Poststellen)"/>
    <x v="0"/>
  </r>
  <r>
    <s v="BM OWL"/>
    <x v="6"/>
    <x v="10"/>
    <s v="Fachzentrum &amp; KC"/>
    <s v="3. Obergeschoss"/>
    <s v="60.317"/>
    <s v="NF2.1 - Büroräume"/>
    <s v="Büro"/>
    <x v="784"/>
    <x v="0"/>
    <s v="Nein"/>
    <s v="A (NF2.1-2.8 / NF4.4-nur Poststellen)"/>
    <x v="0"/>
  </r>
  <r>
    <s v="BM OWL"/>
    <x v="6"/>
    <x v="10"/>
    <s v="Fachzentrum &amp; KC"/>
    <s v="3. Obergeschoss"/>
    <s v="60.318"/>
    <s v="NF2.1 - Büroräume"/>
    <s v="Büro"/>
    <x v="786"/>
    <x v="0"/>
    <s v="Nein"/>
    <s v="A (NF2.1-2.8 / NF4.4-nur Poststellen)"/>
    <x v="0"/>
  </r>
  <r>
    <s v="BM OWL"/>
    <x v="6"/>
    <x v="10"/>
    <s v="Fachzentrum &amp; KC"/>
    <s v="3. Obergeschoss"/>
    <s v="60.319"/>
    <s v="NF2.1 - Büroräume"/>
    <s v="Büro"/>
    <x v="787"/>
    <x v="0"/>
    <s v="Nein"/>
    <s v="A (NF2.1-2.8 / NF4.4-nur Poststellen)"/>
    <x v="0"/>
  </r>
  <r>
    <s v="BM OWL"/>
    <x v="6"/>
    <x v="10"/>
    <s v="Fachzentrum &amp; KC"/>
    <s v="3. Obergeschoss"/>
    <s v="60.320"/>
    <s v="TF8.5 - Fernmeldetechnik"/>
    <s v="Technikraum"/>
    <x v="788"/>
    <x v="6"/>
    <s v="Nein"/>
    <s v="Z (nur Regiearbeiten) - (alle restlichen)"/>
    <x v="1"/>
  </r>
  <r>
    <s v="BM OWL"/>
    <x v="6"/>
    <x v="10"/>
    <s v="Fachzentrum &amp; KC"/>
    <s v="3. Obergeschoss"/>
    <s v="60.321"/>
    <s v="NF2.1 - Büroräume"/>
    <s v="Büro"/>
    <x v="789"/>
    <x v="0"/>
    <s v="Nein"/>
    <s v="A (NF2.1-2.8 / NF4.4-nur Poststellen)"/>
    <x v="0"/>
  </r>
  <r>
    <s v="BM OWL"/>
    <x v="6"/>
    <x v="10"/>
    <s v="Fachzentrum &amp; KC"/>
    <s v="3. Obergeschoss"/>
    <s v="60.322"/>
    <s v="NF2.1 - Büroräume"/>
    <s v="Büro"/>
    <x v="790"/>
    <x v="0"/>
    <s v="Nein"/>
    <s v="A (NF2.1-2.8 / NF4.4-nur Poststellen)"/>
    <x v="0"/>
  </r>
  <r>
    <s v="BM OWL"/>
    <x v="6"/>
    <x v="10"/>
    <s v="Fachzentrum &amp; KC"/>
    <s v="3. Obergeschoss"/>
    <s v="60.323"/>
    <s v="NF2.1 - Büroräume"/>
    <s v="Büro"/>
    <x v="791"/>
    <x v="0"/>
    <s v="Nein"/>
    <s v="A (NF2.1-2.8 / NF4.4-nur Poststellen)"/>
    <x v="0"/>
  </r>
  <r>
    <s v="BM OWL"/>
    <x v="6"/>
    <x v="10"/>
    <s v="Fachzentrum &amp; KC"/>
    <s v="3. Obergeschoss"/>
    <s v="60.324"/>
    <s v="NF2.1 - Büroräume"/>
    <s v="Büro"/>
    <x v="792"/>
    <x v="0"/>
    <s v="Nein"/>
    <s v="A (NF2.1-2.8 / NF4.4-nur Poststellen)"/>
    <x v="0"/>
  </r>
  <r>
    <s v="BM OWL"/>
    <x v="6"/>
    <x v="10"/>
    <s v="Fachzentrum &amp; KC"/>
    <s v="3. Obergeschoss"/>
    <s v="60.325"/>
    <s v="NF2.1 - Büroräume"/>
    <s v="Büro"/>
    <x v="792"/>
    <x v="0"/>
    <s v="Nein"/>
    <s v="A (NF2.1-2.8 / NF4.4-nur Poststellen)"/>
    <x v="0"/>
  </r>
  <r>
    <s v="BM OWL"/>
    <x v="6"/>
    <x v="10"/>
    <s v="Fachzentrum &amp; KC"/>
    <s v="3. Obergeschoss"/>
    <s v="60.326"/>
    <s v="NF2.1 - Büroräume"/>
    <s v="Büro"/>
    <x v="793"/>
    <x v="0"/>
    <s v="Nein"/>
    <s v="A (NF2.1-2.8 / NF4.4-nur Poststellen)"/>
    <x v="0"/>
  </r>
  <r>
    <s v="BM OWL"/>
    <x v="6"/>
    <x v="10"/>
    <s v="Fachzentrum &amp; KC"/>
    <s v="3. Obergeschoss"/>
    <s v="60.327"/>
    <s v="NF2.8 - Bürotechnikräume"/>
    <s v="Kopierraum"/>
    <x v="794"/>
    <x v="0"/>
    <s v="Nein"/>
    <s v="A (NF2.1-2.8 / NF4.4-nur Poststellen)"/>
    <x v="0"/>
  </r>
  <r>
    <s v="BM OWL"/>
    <x v="6"/>
    <x v="10"/>
    <s v="Fachzentrum &amp; KC"/>
    <s v="3. Obergeschoss"/>
    <s v="60.328"/>
    <s v="NF7.3 - Abstellräume"/>
    <s v="Abstellraum"/>
    <x v="725"/>
    <x v="4"/>
    <s v="Nein"/>
    <s v="Z (nur Regiearbeiten) - (alle restlichen)"/>
    <x v="1"/>
  </r>
  <r>
    <s v="BM OWL"/>
    <x v="6"/>
    <x v="10"/>
    <s v="Fachzentrum &amp; KC"/>
    <s v="3. Obergeschoss"/>
    <s v="60.329"/>
    <s v="NF7.1 - Sanitärräume"/>
    <s v="WC - Vorraum"/>
    <x v="668"/>
    <x v="2"/>
    <s v="Nein"/>
    <s v="D (NF7.1-7.2)"/>
    <x v="0"/>
  </r>
  <r>
    <s v="BM OWL"/>
    <x v="6"/>
    <x v="10"/>
    <s v="Fachzentrum &amp; KC"/>
    <s v="3. Obergeschoss"/>
    <s v="60.330"/>
    <s v="NF7.1 - Sanitärräume"/>
    <s v="WC - D"/>
    <x v="669"/>
    <x v="2"/>
    <s v="Nein"/>
    <s v="D (NF7.1-7.2)"/>
    <x v="0"/>
  </r>
  <r>
    <s v="BM OWL"/>
    <x v="6"/>
    <x v="10"/>
    <s v="Fachzentrum &amp; KC"/>
    <s v="3. Obergeschoss"/>
    <s v="60.331"/>
    <s v="NF7.1 - Sanitärräume"/>
    <s v="WC - H"/>
    <x v="724"/>
    <x v="2"/>
    <s v="Nein"/>
    <s v="D (NF7.1-7.2)"/>
    <x v="0"/>
  </r>
  <r>
    <s v="BM OWL"/>
    <x v="6"/>
    <x v="10"/>
    <s v="Fachzentrum &amp; KC"/>
    <s v="3. Obergeschoss"/>
    <s v="60.332"/>
    <s v="VF9.1 - Flure, Hallen"/>
    <s v="Flur"/>
    <x v="795"/>
    <x v="0"/>
    <s v="Nein"/>
    <s v="B (VF9.1-9.2)"/>
    <x v="0"/>
  </r>
  <r>
    <s v="BM OWL"/>
    <x v="6"/>
    <x v="10"/>
    <s v="Fachzentrum &amp; KC"/>
    <s v="3. Obergeschoss"/>
    <s v="60.333"/>
    <s v="VF9.1 - Flure, Hallen"/>
    <s v="Flur"/>
    <x v="796"/>
    <x v="0"/>
    <s v="Nein"/>
    <s v="B (VF9.1-9.2)"/>
    <x v="0"/>
  </r>
  <r>
    <s v="BM OWL"/>
    <x v="6"/>
    <x v="10"/>
    <s v="Fachzentrum &amp; KC"/>
    <s v="3. Obergeschoss"/>
    <s v="60.334"/>
    <s v="VF9.1 - Flure, Hallen"/>
    <s v="Flur"/>
    <x v="797"/>
    <x v="0"/>
    <s v="Nein"/>
    <s v="B (VF9.1-9.2)"/>
    <x v="0"/>
  </r>
  <r>
    <s v="BM OWL"/>
    <x v="6"/>
    <x v="10"/>
    <s v="Fachzentrum &amp; KC"/>
    <s v="3. Obergeschoss"/>
    <s v="60.335"/>
    <s v="VF9.1 - Flure, Hallen"/>
    <s v="Flur"/>
    <x v="798"/>
    <x v="9"/>
    <s v="Nein"/>
    <s v="B (VF9.1-9.2)"/>
    <x v="0"/>
  </r>
  <r>
    <s v="BM OWL"/>
    <x v="6"/>
    <x v="10"/>
    <s v="Fachzentrum &amp; KC"/>
    <s v="3. Obergeschoss"/>
    <s v="60.336"/>
    <s v="VF9.2 - Treppen"/>
    <s v="Treppe"/>
    <x v="799"/>
    <x v="4"/>
    <s v="Nein"/>
    <s v="B (VF9.1-9.2)"/>
    <x v="0"/>
  </r>
  <r>
    <s v="BM OWL"/>
    <x v="6"/>
    <x v="10"/>
    <s v="Fachzentrum &amp; KC"/>
    <s v="3. Obergeschoss"/>
    <s v="60.337"/>
    <s v="VF9.3 - Schächte für Förderanlagen"/>
    <s v="Aufzugsschacht"/>
    <x v="682"/>
    <x v="5"/>
    <s v="Nein"/>
    <s v="Z (nur Regiearbeiten) - (alle restlichen)"/>
    <x v="1"/>
  </r>
  <r>
    <s v="BM OWL"/>
    <x v="6"/>
    <x v="10"/>
    <s v="Fachzentrum &amp; KC"/>
    <s v="3. Obergeschoss"/>
    <s v="60.338"/>
    <s v="VF9.1 - Flure, Hallen"/>
    <s v="Flur"/>
    <x v="800"/>
    <x v="0"/>
    <s v="Nein"/>
    <s v="B (VF9.1-9.2)"/>
    <x v="0"/>
  </r>
  <r>
    <s v="BM OWL"/>
    <x v="6"/>
    <x v="10"/>
    <s v="Fachzentrum &amp; KC"/>
    <s v="3. Obergeschoss"/>
    <s v="60.339"/>
    <s v="VF9.1 - Flure, Hallen"/>
    <s v="Flur"/>
    <x v="801"/>
    <x v="4"/>
    <s v="Nein"/>
    <s v="B (VF9.1-9.2)"/>
    <x v="0"/>
  </r>
  <r>
    <s v="BM OWL"/>
    <x v="6"/>
    <x v="10"/>
    <s v="Fachzentrum &amp; KC"/>
    <s v="3. Obergeschoss"/>
    <s v="60.340"/>
    <s v="VF9.2 - Treppen"/>
    <s v="Treppe"/>
    <x v="472"/>
    <x v="4"/>
    <s v="Nein"/>
    <s v="B (VF9.1-9.2)"/>
    <x v="0"/>
  </r>
  <r>
    <s v="BM OWL"/>
    <x v="6"/>
    <x v="10"/>
    <s v="Fachzentrum &amp; KC"/>
    <s v="3. Obergeschoss"/>
    <s v="60.341"/>
    <s v="NF7.3 - Abstellräume"/>
    <s v="Abstellraum"/>
    <x v="612"/>
    <x v="4"/>
    <s v="Nein"/>
    <s v="Z (nur Regiearbeiten) - (alle restlichen)"/>
    <x v="0"/>
  </r>
  <r>
    <s v="BM OWL"/>
    <x v="6"/>
    <x v="10"/>
    <s v="Fachzentrum &amp; KC"/>
    <s v="3. Obergeschoss"/>
    <s v="60.342"/>
    <s v="VF9.3 - Schächte für Förderanlagen"/>
    <s v="Aufzugsschacht"/>
    <x v="452"/>
    <x v="5"/>
    <s v="Nein"/>
    <s v="Z (nur Regiearbeiten) - (alle restlichen)"/>
    <x v="1"/>
  </r>
  <r>
    <s v="BM OWL"/>
    <x v="6"/>
    <x v="10"/>
    <s v="Fachzentrum &amp; KC"/>
    <s v="3. Obergeschoss"/>
    <s v="60.343"/>
    <s v="VF9.1 - Flure, Hallen"/>
    <s v="Flur - ehem. Wohnung 1"/>
    <x v="802"/>
    <x v="6"/>
    <s v="Ja"/>
    <s v="Z (nur Regiearbeiten) - (alle restlichen)"/>
    <x v="0"/>
  </r>
  <r>
    <s v="BM OWL"/>
    <x v="6"/>
    <x v="10"/>
    <s v="Fachzentrum &amp; KC"/>
    <s v="3. Obergeschoss"/>
    <s v="60.344"/>
    <s v="NF7.1 - Sanitärräume"/>
    <s v="Sanitärraum - ehem. Wohnung 1"/>
    <x v="803"/>
    <x v="2"/>
    <s v="Ja"/>
    <s v="Z (nur Regiearbeiten) - (alle restlichen)"/>
    <x v="0"/>
  </r>
  <r>
    <s v="BM OWL"/>
    <x v="6"/>
    <x v="10"/>
    <s v="Fachzentrum &amp; KC"/>
    <s v="3. Obergeschoss"/>
    <s v="60.345"/>
    <s v="NF1.5 - Speiseräume"/>
    <s v="Speiseraum - ehem. Wohnung 1"/>
    <x v="804"/>
    <x v="6"/>
    <s v="Ja"/>
    <s v="Z (nur Regiearbeiten) - (alle restlichen)"/>
    <x v="0"/>
  </r>
  <r>
    <s v="BM OWL"/>
    <x v="6"/>
    <x v="10"/>
    <s v="Fachzentrum &amp; KC"/>
    <s v="3. Obergeschoss"/>
    <s v="60.346"/>
    <s v="NF1.3 - Pausenräume"/>
    <s v="Lounge Bereich - ehem. Wohnung 1"/>
    <x v="805"/>
    <x v="6"/>
    <s v="Ja"/>
    <s v="Z (nur Regiearbeiten) - (alle restlichen)"/>
    <x v="0"/>
  </r>
  <r>
    <s v="BM OWL"/>
    <x v="6"/>
    <x v="10"/>
    <s v="Fachzentrum &amp; KC"/>
    <s v="3. Obergeschoss"/>
    <s v="60.347"/>
    <s v="NF2.3 - Besprechungsräume"/>
    <s v="evtl. Besprechungsraum - ehem. Wohnung 1"/>
    <x v="806"/>
    <x v="6"/>
    <s v="Ja"/>
    <s v="Z (nur Regiearbeiten) - (alle restlichen)"/>
    <x v="0"/>
  </r>
  <r>
    <s v="BM OWL"/>
    <x v="6"/>
    <x v="10"/>
    <s v="Fachzentrum &amp; KC"/>
    <s v="3. Obergeschoss"/>
    <s v="60.348"/>
    <s v="VF9.9 - Sonstige Verkehrsflächen"/>
    <s v="Terrasse - ehem. Wohnung 1"/>
    <x v="807"/>
    <x v="4"/>
    <s v="Ja"/>
    <s v="Z (nur Regiearbeiten) - (alle restlichen)"/>
    <x v="0"/>
  </r>
  <r>
    <s v="BM OWL"/>
    <x v="6"/>
    <x v="10"/>
    <s v="Fachzentrum &amp; KC"/>
    <s v="3. Obergeschoss"/>
    <s v="60.349"/>
    <s v="NF3.8 - Küchen"/>
    <s v="Teeküche - ehem. Wohnung 1"/>
    <x v="802"/>
    <x v="2"/>
    <s v="Ja"/>
    <s v="Z (nur Regiearbeiten) - (alle restlichen)"/>
    <x v="0"/>
  </r>
  <r>
    <s v="BM OWL"/>
    <x v="6"/>
    <x v="10"/>
    <s v="Fachzentrum &amp; KC"/>
    <s v="3. Obergeschoss"/>
    <s v="60.350"/>
    <s v="NF7.3 - Abstellräume"/>
    <s v="Abstellraum - ehem. Wohnung 1"/>
    <x v="808"/>
    <x v="1"/>
    <s v="Ja"/>
    <s v="Z (nur Regiearbeiten) - (alle restlichen)"/>
    <x v="0"/>
  </r>
  <r>
    <s v="BM OWL"/>
    <x v="6"/>
    <x v="10"/>
    <s v="Fachzentrum &amp; KC"/>
    <s v="3. Obergeschoss"/>
    <s v="60.351"/>
    <s v="NF1.1 - Wohnräume"/>
    <s v="Waschküche - Leerstand"/>
    <x v="652"/>
    <x v="2"/>
    <s v="Ja"/>
    <s v="Z (nur Regiearbeiten) - (alle restlichen)"/>
    <x v="1"/>
  </r>
  <r>
    <s v="BM OWL"/>
    <x v="6"/>
    <x v="10"/>
    <s v="Fachzentrum &amp; KC"/>
    <s v="3. Obergeschoss"/>
    <s v="60.352"/>
    <s v="NF1.1 - Wohnräume"/>
    <s v="Flur - Wohnung 2 - Leerstand"/>
    <x v="89"/>
    <x v="0"/>
    <s v="Ja"/>
    <s v="Z (nur Regiearbeiten) - (alle restlichen)"/>
    <x v="1"/>
  </r>
  <r>
    <s v="BM OWL"/>
    <x v="6"/>
    <x v="10"/>
    <s v="Fachzentrum &amp; KC"/>
    <s v="3. Obergeschoss"/>
    <s v="60.353"/>
    <s v="NF1.1 - Wohnräume"/>
    <s v="Flur - Wohnung 2 - Leerstand"/>
    <x v="809"/>
    <x v="6"/>
    <s v="Ja"/>
    <s v="Z (nur Regiearbeiten) - (alle restlichen)"/>
    <x v="1"/>
  </r>
  <r>
    <s v="BM OWL"/>
    <x v="6"/>
    <x v="10"/>
    <s v="Fachzentrum &amp; KC"/>
    <s v="3. Obergeschoss"/>
    <s v="60.354"/>
    <s v="NF1.1 - Wohnräume"/>
    <s v="Dusche - Wohnung 2 - Leerstand"/>
    <x v="810"/>
    <x v="2"/>
    <s v="Ja"/>
    <s v="Z (nur Regiearbeiten) - (alle restlichen)"/>
    <x v="1"/>
  </r>
  <r>
    <s v="BM OWL"/>
    <x v="6"/>
    <x v="10"/>
    <s v="Fachzentrum &amp; KC"/>
    <s v="3. Obergeschoss"/>
    <s v="60.355"/>
    <s v="NF1.1 - Wohnräume"/>
    <s v="Wohnraum - Wohnung 2 - Leerstand"/>
    <x v="811"/>
    <x v="6"/>
    <s v="Ja"/>
    <s v="Z (nur Regiearbeiten) - (alle restlichen)"/>
    <x v="1"/>
  </r>
  <r>
    <s v="BM OWL"/>
    <x v="6"/>
    <x v="10"/>
    <s v="Fachzentrum &amp; KC"/>
    <s v="3. Obergeschoss"/>
    <s v="60.356"/>
    <s v="NF1.1 - Wohnräume"/>
    <s v="Küche - Wohnung 2 - Leerstand"/>
    <x v="812"/>
    <x v="2"/>
    <s v="Ja"/>
    <s v="Z (nur Regiearbeiten) - (alle restlichen)"/>
    <x v="1"/>
  </r>
  <r>
    <s v="BM OWL"/>
    <x v="6"/>
    <x v="10"/>
    <s v="Fachzentrum &amp; KC"/>
    <s v="3. Obergeschoss"/>
    <s v="60.357"/>
    <s v="NF1.1 - Wohnräume"/>
    <s v="Abstellraum - Wohnung 2 - Leerstand"/>
    <x v="813"/>
    <x v="0"/>
    <s v="Ja"/>
    <s v="Z (nur Regiearbeiten) - (alle restlichen)"/>
    <x v="1"/>
  </r>
  <r>
    <s v="BM OWL"/>
    <x v="6"/>
    <x v="10"/>
    <s v="Fachzentrum &amp; KC"/>
    <s v="3. Obergeschoss"/>
    <s v="60.358"/>
    <s v="NF1.1 - Wohnräume"/>
    <s v="Terrasse - Wohnung 2 - Leerstand"/>
    <x v="814"/>
    <x v="4"/>
    <s v="Ja"/>
    <s v="Z (nur Regiearbeiten) - (alle restlichen)"/>
    <x v="1"/>
  </r>
  <r>
    <s v="BM OWL"/>
    <x v="6"/>
    <x v="10"/>
    <s v="Fachzentrum &amp; KC"/>
    <s v="3. Obergeschoss"/>
    <s v="60.359"/>
    <s v="NF1.1 - Wohnräume"/>
    <s v="Wohnraum - Wohnung 2 - Leerstand"/>
    <x v="815"/>
    <x v="0"/>
    <s v="Ja"/>
    <s v="Z (nur Regiearbeiten) - (alle restlichen)"/>
    <x v="1"/>
  </r>
  <r>
    <s v="BM OWL"/>
    <x v="6"/>
    <x v="10"/>
    <s v="Fachzentrum &amp; KC"/>
    <s v="3. Obergeschoss"/>
    <s v="60.360"/>
    <s v="NF1.1 - Wohnräume"/>
    <s v="Bad - Wohnung 2 - Leerstand"/>
    <x v="816"/>
    <x v="2"/>
    <s v="Ja"/>
    <s v="Z (nur Regiearbeiten) - (alle restlichen)"/>
    <x v="1"/>
  </r>
  <r>
    <s v="BM OWL"/>
    <x v="6"/>
    <x v="10"/>
    <s v="Fachzentrum &amp; KC"/>
    <s v="3. Obergeschoss"/>
    <s v="60.361"/>
    <s v="NF1.1 - Wohnräume"/>
    <s v="Abstellraum - Wohnung 2 - Leerstand"/>
    <x v="248"/>
    <x v="0"/>
    <s v="Ja"/>
    <s v="Z (nur Regiearbeiten) - (alle restlichen)"/>
    <x v="1"/>
  </r>
  <r>
    <s v="BM OWL"/>
    <x v="7"/>
    <x v="11"/>
    <s v="Fachzentrum &amp; KC"/>
    <s v="1. Untergeschoss"/>
    <s v="20.001"/>
    <s v="VF9.2 - Treppen"/>
    <s v="Treppe"/>
    <x v="817"/>
    <x v="4"/>
    <s v="Nein"/>
    <s v="B (VF9.1-9.2)"/>
    <x v="0"/>
  </r>
  <r>
    <s v="BM OWL"/>
    <x v="7"/>
    <x v="11"/>
    <s v="Fachzentrum &amp; KC"/>
    <s v="1. Untergeschoss"/>
    <s v="20.002"/>
    <s v="TF8.4 - Elektrische Stromversorgung"/>
    <s v="Technikraum"/>
    <x v="491"/>
    <x v="3"/>
    <s v="Nein"/>
    <s v="Z (nur Regiearbeiten) - (alle restlichen)"/>
    <x v="1"/>
  </r>
  <r>
    <s v="BM OWL"/>
    <x v="7"/>
    <x v="11"/>
    <s v="Fachzentrum &amp; KC"/>
    <s v="1. Untergeschoss"/>
    <s v="20.003"/>
    <s v="VF9.1 - Flure, Hallen"/>
    <s v="Flur"/>
    <x v="818"/>
    <x v="3"/>
    <s v="Nein"/>
    <s v="B (VF9.1-9.2)"/>
    <x v="1"/>
  </r>
  <r>
    <s v="BM OWL"/>
    <x v="7"/>
    <x v="11"/>
    <s v="Fachzentrum &amp; KC"/>
    <s v="1. Untergeschoss"/>
    <s v="20.004"/>
    <s v="TF8.2 - Heizung und Brauchwassererwärmung"/>
    <s v="Heizung"/>
    <x v="819"/>
    <x v="3"/>
    <s v="Nein"/>
    <s v="Z (nur Regiearbeiten) - (alle restlichen)"/>
    <x v="1"/>
  </r>
  <r>
    <s v="BM OWL"/>
    <x v="7"/>
    <x v="11"/>
    <s v="Fachzentrum &amp; KC"/>
    <s v="1. Untergeschoss"/>
    <s v="20.005"/>
    <s v="NF3.2 - Werkstätten"/>
    <s v="Werkstatt"/>
    <x v="820"/>
    <x v="3"/>
    <s v="Nein"/>
    <s v="Z (nur Regiearbeiten) - (alle restlichen)"/>
    <x v="1"/>
  </r>
  <r>
    <s v="BM OWL"/>
    <x v="7"/>
    <x v="11"/>
    <s v="Fachzentrum &amp; KC"/>
    <s v="1. Untergeschoss"/>
    <s v="20.006"/>
    <s v="NF4.2 - Archive, Sammlungsräume"/>
    <s v="Archiv"/>
    <x v="821"/>
    <x v="3"/>
    <s v="Nein"/>
    <s v="Z (nur Regiearbeiten) - (alle restlichen)"/>
    <x v="1"/>
  </r>
  <r>
    <s v="BM OWL"/>
    <x v="7"/>
    <x v="11"/>
    <s v="Fachzentrum &amp; KC"/>
    <s v="1. Untergeschoss"/>
    <s v="20.007"/>
    <s v="NF4.2 - Archive, Sammlungsräume"/>
    <s v="Archiv"/>
    <x v="822"/>
    <x v="3"/>
    <s v="Nein"/>
    <s v="Z (nur Regiearbeiten) - (alle restlichen)"/>
    <x v="1"/>
  </r>
  <r>
    <s v="BM OWL"/>
    <x v="7"/>
    <x v="11"/>
    <s v="Fachzentrum &amp; KC"/>
    <s v="1. Untergeschoss"/>
    <s v="20.008"/>
    <s v="NF4.1 - Lagerräume"/>
    <s v="Lager"/>
    <x v="823"/>
    <x v="3"/>
    <s v="Nein"/>
    <s v="Z (nur Regiearbeiten) - (alle restlichen)"/>
    <x v="1"/>
  </r>
  <r>
    <s v="BM OWL"/>
    <x v="7"/>
    <x v="11"/>
    <s v="Fachzentrum &amp; KC"/>
    <s v="1. Untergeschoss"/>
    <s v="20.009"/>
    <s v="NF7.2 - Garderoben"/>
    <s v="Garderobe"/>
    <x v="824"/>
    <x v="20"/>
    <s v="Nein"/>
    <s v="D (NF7.1-7.2)"/>
    <x v="1"/>
  </r>
  <r>
    <s v="BM OWL"/>
    <x v="7"/>
    <x v="11"/>
    <s v="Fachzentrum &amp; KC"/>
    <s v="1. Untergeschoss"/>
    <s v="20.010"/>
    <s v="NF4.1 - Lagerräume"/>
    <s v="Lager"/>
    <x v="825"/>
    <x v="3"/>
    <s v="Nein"/>
    <s v="Z (nur Regiearbeiten) - (alle restlichen)"/>
    <x v="1"/>
  </r>
  <r>
    <s v="BM OWL"/>
    <x v="7"/>
    <x v="11"/>
    <s v="Fachzentrum &amp; KC"/>
    <s v="1. Untergeschoss"/>
    <s v="20.011"/>
    <s v="NF4.1 - Lagerräume"/>
    <s v="Lager"/>
    <x v="826"/>
    <x v="3"/>
    <s v="Nein"/>
    <s v="Z (nur Regiearbeiten) - (alle restlichen)"/>
    <x v="1"/>
  </r>
  <r>
    <s v="BM OWL"/>
    <x v="7"/>
    <x v="11"/>
    <s v="Fachzentrum &amp; KC"/>
    <s v="1. Untergeschoss"/>
    <s v="20.012"/>
    <s v="NF7.1 - Sanitärräume"/>
    <s v="WC - Vorraum"/>
    <x v="827"/>
    <x v="2"/>
    <s v="Nein"/>
    <s v="D (NF7.1-7.2)"/>
    <x v="0"/>
  </r>
  <r>
    <s v="BM OWL"/>
    <x v="7"/>
    <x v="11"/>
    <s v="Fachzentrum &amp; KC"/>
    <s v="1. Untergeschoss"/>
    <s v="20.013"/>
    <s v="NF7.1 - Sanitärräume"/>
    <s v="WC - Vorraum"/>
    <x v="828"/>
    <x v="2"/>
    <s v="Nein"/>
    <s v="D (NF7.1-7.2)"/>
    <x v="0"/>
  </r>
  <r>
    <s v="BM OWL"/>
    <x v="7"/>
    <x v="11"/>
    <s v="Fachzentrum &amp; KC"/>
    <s v="1. Untergeschoss"/>
    <s v="20.014"/>
    <s v="NF7.1 - Sanitärräume"/>
    <s v="WC - H"/>
    <x v="829"/>
    <x v="2"/>
    <s v="Nein"/>
    <s v="D (NF7.1-7.2)"/>
    <x v="0"/>
  </r>
  <r>
    <s v="BM OWL"/>
    <x v="7"/>
    <x v="11"/>
    <s v="Fachzentrum &amp; KC"/>
    <s v="1. Untergeschoss"/>
    <s v="20.015"/>
    <s v="NF7.1 - Sanitärräume"/>
    <s v="WC - D"/>
    <x v="830"/>
    <x v="2"/>
    <s v="Nein"/>
    <s v="D (NF7.1-7.2)"/>
    <x v="0"/>
  </r>
  <r>
    <s v="BM OWL"/>
    <x v="7"/>
    <x v="11"/>
    <s v="Fachzentrum &amp; KC"/>
    <s v="1. Untergeschoss"/>
    <s v="20.016"/>
    <s v="NF4.4 - Annahme- und Ausgaberäume"/>
    <s v="Poststelle"/>
    <x v="831"/>
    <x v="1"/>
    <s v="Nein"/>
    <s v="A (NF2.1-2.8 / NF4.4-nur Poststellen)"/>
    <x v="0"/>
  </r>
  <r>
    <s v="BM OWL"/>
    <x v="7"/>
    <x v="11"/>
    <s v="Fachzentrum &amp; KC"/>
    <s v="1. Untergeschoss"/>
    <s v="20.017"/>
    <s v="NF4.4 - Annahme- und Ausgaberäume"/>
    <s v="Postschleuse"/>
    <x v="227"/>
    <x v="3"/>
    <s v="Nein"/>
    <s v="Z (nur Regiearbeiten) - (alle restlichen)"/>
    <x v="0"/>
  </r>
  <r>
    <s v="BM OWL"/>
    <x v="7"/>
    <x v="11"/>
    <s v="Fachzentrum &amp; KC"/>
    <s v="1. Untergeschoss"/>
    <s v="20.018"/>
    <s v="VF9.3 - Schächte für Förderanlagen"/>
    <s v="Aufzugsschacht"/>
    <x v="832"/>
    <x v="5"/>
    <s v="Nein"/>
    <s v="Z (nur Regiearbeiten) - (alle restlichen)"/>
    <x v="1"/>
  </r>
  <r>
    <s v="BM OWL"/>
    <x v="7"/>
    <x v="11"/>
    <s v="Fachzentrum &amp; KC"/>
    <s v="1. Untergeschoss"/>
    <s v="20.019"/>
    <s v="NF7.3 - Abstellräume"/>
    <s v="Abstellraum"/>
    <x v="733"/>
    <x v="3"/>
    <s v="Nein"/>
    <s v="Z (nur Regiearbeiten) - (alle restlichen)"/>
    <x v="1"/>
  </r>
  <r>
    <s v="BM OWL"/>
    <x v="7"/>
    <x v="11"/>
    <s v="Fachzentrum &amp; KC"/>
    <s v="1. Untergeschoss"/>
    <s v="20.020"/>
    <s v="VF9.9 - Sonstige Verkehrsflächen"/>
    <s v="überdachter Außenbereich"/>
    <x v="833"/>
    <x v="4"/>
    <s v="Nein"/>
    <s v="Z (nur Regiearbeiten) - (alle restlichen)"/>
    <x v="0"/>
  </r>
  <r>
    <s v="BM OWL"/>
    <x v="7"/>
    <x v="11"/>
    <s v="Fachzentrum &amp; KC"/>
    <s v="1. Untergeschoss"/>
    <s v="20.021"/>
    <s v="NF4.2 - Archive, Sammlungsräume"/>
    <s v="Archiv"/>
    <x v="834"/>
    <x v="3"/>
    <s v="Nein"/>
    <s v="Z (nur Regiearbeiten) - (alle restlichen)"/>
    <x v="1"/>
  </r>
  <r>
    <s v="BM OWL"/>
    <x v="7"/>
    <x v="11"/>
    <s v="Fachzentrum &amp; KC"/>
    <s v="1. Untergeschoss"/>
    <s v="20.022"/>
    <s v="VF9.2 - Treppen"/>
    <s v="Treppe"/>
    <x v="18"/>
    <x v="3"/>
    <s v="Nein"/>
    <s v="B (VF9.1-9.2)"/>
    <x v="0"/>
  </r>
  <r>
    <s v="BM OWL"/>
    <x v="7"/>
    <x v="11"/>
    <s v="Fachzentrum &amp; KC"/>
    <s v="1. Untergeschoss"/>
    <s v="20.023"/>
    <s v="TF8.4 - Elektrische Stromversorgung"/>
    <s v="Technikraum"/>
    <x v="835"/>
    <x v="3"/>
    <s v="Nein"/>
    <s v="Z (nur Regiearbeiten) - (alle restlichen)"/>
    <x v="1"/>
  </r>
  <r>
    <s v="BM OWL"/>
    <x v="7"/>
    <x v="11"/>
    <s v="Fachzentrum &amp; KC"/>
    <s v="1. Untergeschoss"/>
    <s v="20.024"/>
    <s v="NF4.1 - Lagerräume"/>
    <s v="Lager"/>
    <x v="240"/>
    <x v="3"/>
    <s v="Nein"/>
    <s v="Z (nur Regiearbeiten) - (alle restlichen)"/>
    <x v="1"/>
  </r>
  <r>
    <s v="BM OWL"/>
    <x v="7"/>
    <x v="11"/>
    <s v="Fachzentrum &amp; KC"/>
    <s v="1. Untergeschoss"/>
    <s v="20.025"/>
    <s v="VF9.1 - Flure, Hallen"/>
    <s v="Flur"/>
    <x v="836"/>
    <x v="2"/>
    <s v="Nein"/>
    <s v="B (VF9.1-9.2)"/>
    <x v="0"/>
  </r>
  <r>
    <s v="BM OWL"/>
    <x v="7"/>
    <x v="11"/>
    <s v="Fachzentrum &amp; KC"/>
    <s v="1. Untergeschoss"/>
    <s v="20.026"/>
    <s v="VF9.9 - Sonstige Verkehrsflächen"/>
    <s v="überdachter Außenbereich"/>
    <x v="639"/>
    <x v="4"/>
    <s v="Nein"/>
    <s v="Z (nur Regiearbeiten) - (alle restlichen)"/>
    <x v="0"/>
  </r>
  <r>
    <s v="BM OWL"/>
    <x v="7"/>
    <x v="11"/>
    <s v="Fachzentrum &amp; KC"/>
    <s v="1. Untergeschoss"/>
    <s v="20.027"/>
    <s v="VF9.3 - Schächte für Förderanlagen"/>
    <s v="Aufzugsschacht"/>
    <x v="697"/>
    <x v="3"/>
    <s v="Nein"/>
    <s v="Z (nur Regiearbeiten) - (alle restlichen)"/>
    <x v="1"/>
  </r>
  <r>
    <s v="BM OWL"/>
    <x v="7"/>
    <x v="11"/>
    <s v="Fachzentrum &amp; KC"/>
    <s v="1. Untergeschoss"/>
    <s v="20.028"/>
    <s v="TF8.6 - Aufzugs- und Förderanlagen"/>
    <s v="Aufzugsmaschinenraum"/>
    <x v="837"/>
    <x v="3"/>
    <s v="Nein"/>
    <s v="Z (nur Regiearbeiten) - (alle restlichen)"/>
    <x v="1"/>
  </r>
  <r>
    <s v="BM OWL"/>
    <x v="7"/>
    <x v="11"/>
    <s v="Fachzentrum &amp; KC"/>
    <s v="1. Untergeschoss"/>
    <s v="20.029"/>
    <s v="NF7.3 - Abstellräume"/>
    <s v="Abstellraum"/>
    <x v="838"/>
    <x v="3"/>
    <s v="Nein"/>
    <s v="Z (nur Regiearbeiten) - (alle restlichen)"/>
    <x v="1"/>
  </r>
  <r>
    <s v="BM OWL"/>
    <x v="7"/>
    <x v="11"/>
    <s v="Fachzentrum &amp; KC"/>
    <s v="Erdgeschoss"/>
    <s v="30.001"/>
    <s v="NF2.1 - Büroräume"/>
    <s v="Büro"/>
    <x v="839"/>
    <x v="0"/>
    <s v="Nein"/>
    <s v="A (NF2.1-2.8 / NF4.4-nur Poststellen)"/>
    <x v="0"/>
  </r>
  <r>
    <s v="BM OWL"/>
    <x v="7"/>
    <x v="11"/>
    <s v="Fachzentrum &amp; KC"/>
    <s v="Erdgeschoss"/>
    <s v="30.002"/>
    <s v="NF2.1 - Büroräume"/>
    <s v="Büro"/>
    <x v="840"/>
    <x v="0"/>
    <s v="Nein"/>
    <s v="A (NF2.1-2.8 / NF4.4-nur Poststellen)"/>
    <x v="0"/>
  </r>
  <r>
    <s v="BM OWL"/>
    <x v="7"/>
    <x v="11"/>
    <s v="Fachzentrum &amp; KC"/>
    <s v="Erdgeschoss"/>
    <s v="30.003"/>
    <s v="NF2.1 - Büroräume"/>
    <s v="Büro"/>
    <x v="841"/>
    <x v="0"/>
    <s v="Nein"/>
    <s v="A (NF2.1-2.8 / NF4.4-nur Poststellen)"/>
    <x v="0"/>
  </r>
  <r>
    <s v="BM OWL"/>
    <x v="7"/>
    <x v="11"/>
    <s v="Fachzentrum &amp; KC"/>
    <s v="Erdgeschoss"/>
    <s v="30.004"/>
    <s v="NF1.3 - Pausenräume"/>
    <s v="Pausenraum"/>
    <x v="842"/>
    <x v="1"/>
    <s v="Nein"/>
    <s v="E (NF1.2-1.4)"/>
    <x v="0"/>
  </r>
  <r>
    <s v="BM OWL"/>
    <x v="7"/>
    <x v="11"/>
    <s v="Fachzentrum &amp; KC"/>
    <s v="Erdgeschoss"/>
    <s v="30.005"/>
    <s v="VF9.1 - Flure, Hallen"/>
    <s v="Flur"/>
    <x v="843"/>
    <x v="1"/>
    <s v="Nein"/>
    <s v="B (VF9.1-9.2)"/>
    <x v="0"/>
  </r>
  <r>
    <s v="BM OWL"/>
    <x v="7"/>
    <x v="11"/>
    <s v="Fachzentrum &amp; KC"/>
    <s v="Erdgeschoss"/>
    <s v="30.006"/>
    <s v="NF4.2 - Archive, Sammlungsräume"/>
    <s v="Archiv"/>
    <x v="844"/>
    <x v="0"/>
    <s v="Nein"/>
    <s v="Z (nur Regiearbeiten) - (alle restlichen)"/>
    <x v="0"/>
  </r>
  <r>
    <s v="BM OWL"/>
    <x v="7"/>
    <x v="11"/>
    <s v="Fachzentrum &amp; KC"/>
    <s v="Erdgeschoss"/>
    <s v="30.007"/>
    <s v="VF9.1 - Flure, Hallen"/>
    <s v="Flur"/>
    <x v="202"/>
    <x v="3"/>
    <s v="Nein"/>
    <s v="B (VF9.1-9.2)"/>
    <x v="0"/>
  </r>
  <r>
    <s v="BM OWL"/>
    <x v="7"/>
    <x v="11"/>
    <s v="Fachzentrum &amp; KC"/>
    <s v="Erdgeschoss"/>
    <s v="30.008"/>
    <s v="NF7.3 - Abstellräume"/>
    <s v="Abstellraum"/>
    <x v="262"/>
    <x v="3"/>
    <s v="Nein"/>
    <s v="Z (nur Regiearbeiten) - (alle restlichen)"/>
    <x v="1"/>
  </r>
  <r>
    <s v="BM OWL"/>
    <x v="7"/>
    <x v="11"/>
    <s v="Fachzentrum &amp; KC"/>
    <s v="Erdgeschoss"/>
    <s v="30.009"/>
    <s v="VF9.4 - Fahrzeugverkehrsflächen"/>
    <s v="Durchfahrt"/>
    <x v="845"/>
    <x v="4"/>
    <s v="Nein"/>
    <s v="Z (nur Regiearbeiten) - (alle restlichen)"/>
    <x v="1"/>
  </r>
  <r>
    <s v="BM OWL"/>
    <x v="7"/>
    <x v="11"/>
    <s v="Fachzentrum &amp; KC"/>
    <s v="Erdgeschoss"/>
    <s v="30.010"/>
    <s v="NF2.2 - Großraumbüros"/>
    <s v="Großraumbüro"/>
    <x v="846"/>
    <x v="15"/>
    <s v="Nein"/>
    <s v="A (NF2.1-2.8 / NF4.4-nur Poststellen)"/>
    <x v="0"/>
  </r>
  <r>
    <s v="BM OWL"/>
    <x v="7"/>
    <x v="11"/>
    <s v="Fachzentrum &amp; KC"/>
    <s v="Erdgeschoss"/>
    <s v="30.011"/>
    <s v="VF9.9 - Sonstige Verkehrsflächen"/>
    <s v="überdachter Außenbereich"/>
    <x v="184"/>
    <x v="4"/>
    <s v="Nein"/>
    <s v="Z (nur Regiearbeiten) - (alle restlichen)"/>
    <x v="0"/>
  </r>
  <r>
    <s v="BM OWL"/>
    <x v="7"/>
    <x v="11"/>
    <s v="Fachzentrum &amp; KC"/>
    <s v="Erdgeschoss"/>
    <s v="30.012"/>
    <s v="NF3.8 - Küchen"/>
    <s v="Teeküche"/>
    <x v="847"/>
    <x v="1"/>
    <s v="Nein"/>
    <s v="C (NF3.8)"/>
    <x v="0"/>
  </r>
  <r>
    <s v="BM OWL"/>
    <x v="7"/>
    <x v="11"/>
    <s v="Fachzentrum &amp; KC"/>
    <s v="Erdgeschoss"/>
    <s v="30.013"/>
    <s v="VF9.9 - Sonstige Verkehrsflächen"/>
    <s v="überdachter Außenbereich"/>
    <x v="848"/>
    <x v="4"/>
    <s v="Nein"/>
    <s v="Z (nur Regiearbeiten) - (alle restlichen)"/>
    <x v="0"/>
  </r>
  <r>
    <s v="BM OWL"/>
    <x v="7"/>
    <x v="11"/>
    <s v="Fachzentrum &amp; KC"/>
    <s v="Erdgeschoss"/>
    <s v="30.014"/>
    <s v="NF7.1 - Sanitärräume"/>
    <s v="WC"/>
    <x v="235"/>
    <x v="2"/>
    <s v="Nein"/>
    <s v="D (NF7.1-7.2)"/>
    <x v="0"/>
  </r>
  <r>
    <s v="BM OWL"/>
    <x v="7"/>
    <x v="11"/>
    <s v="Fachzentrum &amp; KC"/>
    <s v="Erdgeschoss"/>
    <s v="30.015"/>
    <s v="NF7.1 - Sanitärräume"/>
    <s v="WC Damen"/>
    <x v="673"/>
    <x v="2"/>
    <s v="Nein"/>
    <s v="D (NF7.1-7.2)"/>
    <x v="0"/>
  </r>
  <r>
    <s v="BM OWL"/>
    <x v="7"/>
    <x v="11"/>
    <s v="Fachzentrum &amp; KC"/>
    <s v="Erdgeschoss"/>
    <s v="30.016"/>
    <s v="NF7.1 - Sanitärräume"/>
    <s v="WC Herren"/>
    <x v="849"/>
    <x v="2"/>
    <s v="Nein"/>
    <s v="D (NF7.1-7.2)"/>
    <x v="0"/>
  </r>
  <r>
    <s v="BM OWL"/>
    <x v="7"/>
    <x v="11"/>
    <s v="Fachzentrum &amp; KC"/>
    <s v="Erdgeschoss"/>
    <s v="30.017"/>
    <s v="NF7.1 - Sanitärräume"/>
    <s v="WC Behindert"/>
    <x v="850"/>
    <x v="2"/>
    <s v="Nein"/>
    <s v="D (NF7.1-7.2)"/>
    <x v="0"/>
  </r>
  <r>
    <s v="BM OWL"/>
    <x v="7"/>
    <x v="11"/>
    <s v="Fachzentrum &amp; KC"/>
    <s v="Erdgeschoss"/>
    <s v="30.018"/>
    <s v="NF2.8 - Bürotechnikräume"/>
    <s v="Fotomaterial"/>
    <x v="134"/>
    <x v="1"/>
    <s v="Nein"/>
    <s v="A (NF2.1-2.8 / NF4.4-nur Poststellen)"/>
    <x v="0"/>
  </r>
  <r>
    <s v="BM OWL"/>
    <x v="7"/>
    <x v="11"/>
    <s v="Fachzentrum &amp; KC"/>
    <s v="Erdgeschoss"/>
    <s v="30.019"/>
    <s v="VF9.1 - Flure, Hallen"/>
    <s v="Flur"/>
    <x v="702"/>
    <x v="3"/>
    <s v="Nein"/>
    <s v="B (VF9.1-9.2)"/>
    <x v="0"/>
  </r>
  <r>
    <s v="BM OWL"/>
    <x v="7"/>
    <x v="11"/>
    <s v="Fachzentrum &amp; KC"/>
    <s v="Erdgeschoss"/>
    <s v="30.020"/>
    <s v="VF9.2 - Treppen"/>
    <s v="Treppenhaus"/>
    <x v="851"/>
    <x v="3"/>
    <s v="Nein"/>
    <s v="B (VF9.1-9.2)"/>
    <x v="0"/>
  </r>
  <r>
    <s v="BM OWL"/>
    <x v="7"/>
    <x v="11"/>
    <s v="Fachzentrum &amp; KC"/>
    <s v="Erdgeschoss"/>
    <s v="30.021"/>
    <s v="VF9.2 - Treppen"/>
    <s v="Treppe"/>
    <x v="141"/>
    <x v="3"/>
    <s v="Nein"/>
    <s v="B (VF9.1-9.2)"/>
    <x v="0"/>
  </r>
  <r>
    <s v="BM OWL"/>
    <x v="7"/>
    <x v="11"/>
    <s v="Fachzentrum &amp; KC"/>
    <s v="Erdgeschoss"/>
    <s v="30.022"/>
    <s v="NF2.1 - Büroräume"/>
    <s v="Büro"/>
    <x v="852"/>
    <x v="0"/>
    <s v="Nein"/>
    <s v="A (NF2.1-2.8 / NF4.4-nur Poststellen)"/>
    <x v="0"/>
  </r>
  <r>
    <s v="BM OWL"/>
    <x v="7"/>
    <x v="11"/>
    <s v="Fachzentrum &amp; KC"/>
    <s v="Erdgeschoss"/>
    <s v="30.023"/>
    <s v="NF2.3 - Besprechungsräume"/>
    <s v="Besprechung"/>
    <x v="853"/>
    <x v="0"/>
    <s v="Nein"/>
    <s v="A (NF2.1-2.8 / NF4.4-nur Poststellen)"/>
    <x v="0"/>
  </r>
  <r>
    <s v="BM OWL"/>
    <x v="7"/>
    <x v="11"/>
    <s v="Fachzentrum &amp; KC"/>
    <s v="Erdgeschoss"/>
    <s v="30.024"/>
    <s v="NF2.1 - Büroräume"/>
    <s v="Büro"/>
    <x v="542"/>
    <x v="0"/>
    <s v="Nein"/>
    <s v="A (NF2.1-2.8 / NF4.4-nur Poststellen)"/>
    <x v="0"/>
  </r>
  <r>
    <s v="BM OWL"/>
    <x v="7"/>
    <x v="11"/>
    <s v="Fachzentrum &amp; KC"/>
    <s v="Erdgeschoss"/>
    <s v="30.025"/>
    <s v="VF9.2 - Treppen"/>
    <s v="Treppe"/>
    <x v="854"/>
    <x v="4"/>
    <s v="Nein"/>
    <s v="B (VF9.1-9.2)"/>
    <x v="0"/>
  </r>
  <r>
    <s v="BM OWL"/>
    <x v="7"/>
    <x v="11"/>
    <s v="Fachzentrum &amp; KC"/>
    <s v="Erdgeschoss"/>
    <s v="30.026"/>
    <s v="VF9.1 - Flure, Hallen"/>
    <s v="Flur"/>
    <x v="462"/>
    <x v="9"/>
    <s v="Nein"/>
    <s v="B (VF9.1-9.2)"/>
    <x v="0"/>
  </r>
  <r>
    <s v="BM OWL"/>
    <x v="7"/>
    <x v="11"/>
    <s v="Fachzentrum &amp; KC"/>
    <s v="Erdgeschoss"/>
    <s v="30.027"/>
    <s v="VF9.3 - Schächte für Förderanlagen"/>
    <s v="Aufzugsschacht"/>
    <x v="855"/>
    <x v="5"/>
    <s v="Nein"/>
    <s v="H (TF8.6-nur Aufzugskabine)"/>
    <x v="0"/>
  </r>
  <r>
    <s v="BM OWL"/>
    <x v="7"/>
    <x v="11"/>
    <s v="Fachzentrum &amp; KC"/>
    <s v="Erdgeschoss"/>
    <s v="30.028"/>
    <s v="VF9.9 - Sonstige Verkehrsflächen"/>
    <s v="überdachter Außenbereich"/>
    <x v="856"/>
    <x v="4"/>
    <s v="Nein"/>
    <s v="Z (nur Regiearbeiten) - (alle restlichen)"/>
    <x v="1"/>
  </r>
  <r>
    <s v="BM OWL"/>
    <x v="7"/>
    <x v="11"/>
    <s v="Fachzentrum &amp; KC"/>
    <s v="Erdgeschoss"/>
    <s v="30.029"/>
    <s v="VF9.2 - Treppen"/>
    <s v="Treppenhaus"/>
    <x v="857"/>
    <x v="4"/>
    <s v="Nein"/>
    <s v="B (VF9.1-9.2)"/>
    <x v="0"/>
  </r>
  <r>
    <s v="BM OWL"/>
    <x v="7"/>
    <x v="11"/>
    <s v="Fachzentrum &amp; KC"/>
    <s v="Erdgeschoss"/>
    <s v="30.030"/>
    <s v="NF2.2 - Großraumbüros"/>
    <s v="Großraumbüro"/>
    <x v="858"/>
    <x v="15"/>
    <s v="Nein"/>
    <s v="A (NF2.1-2.8 / NF4.4-nur Poststellen)"/>
    <x v="0"/>
  </r>
  <r>
    <s v="BM OWL"/>
    <x v="7"/>
    <x v="11"/>
    <s v="Fachzentrum &amp; KC"/>
    <s v="Erdgeschoss"/>
    <s v="30.031"/>
    <s v="NF2.2 - Großraumbüros"/>
    <s v="Großraumbüro"/>
    <x v="859"/>
    <x v="15"/>
    <s v="Nein"/>
    <s v="A (NF2.1-2.8 / NF4.4-nur Poststellen)"/>
    <x v="0"/>
  </r>
  <r>
    <s v="BM OWL"/>
    <x v="7"/>
    <x v="11"/>
    <s v="Fachzentrum &amp; KC"/>
    <s v="Erdgeschoss"/>
    <s v="30.032"/>
    <s v="NF2.1 - Büroräume"/>
    <s v="Büro"/>
    <x v="860"/>
    <x v="0"/>
    <s v="Nein"/>
    <s v="A (NF2.1-2.8 / NF4.4-nur Poststellen)"/>
    <x v="0"/>
  </r>
  <r>
    <s v="BM OWL"/>
    <x v="7"/>
    <x v="11"/>
    <s v="Fachzentrum &amp; KC"/>
    <s v="1. Obergeschoss"/>
    <s v="40.101"/>
    <s v="NF2.1 - Büroräume"/>
    <s v="Büro"/>
    <x v="861"/>
    <x v="0"/>
    <s v="Nein"/>
    <s v="A (NF2.1-2.8 / NF4.4-nur Poststellen)"/>
    <x v="0"/>
  </r>
  <r>
    <s v="BM OWL"/>
    <x v="7"/>
    <x v="11"/>
    <s v="Fachzentrum &amp; KC"/>
    <s v="1. Obergeschoss"/>
    <s v="40.102"/>
    <s v="NF7.3 - Abstellräume"/>
    <s v="Abstellraum"/>
    <x v="862"/>
    <x v="0"/>
    <s v="Nein"/>
    <s v="Z (nur Regiearbeiten) - (alle restlichen)"/>
    <x v="1"/>
  </r>
  <r>
    <s v="BM OWL"/>
    <x v="7"/>
    <x v="11"/>
    <s v="Fachzentrum &amp; KC"/>
    <s v="1. Obergeschoss"/>
    <s v="40.103"/>
    <s v="NF2.1 - Büroräume"/>
    <s v="Büro"/>
    <x v="863"/>
    <x v="0"/>
    <s v="Nein"/>
    <s v="A (NF2.1-2.8 / NF4.4-nur Poststellen)"/>
    <x v="0"/>
  </r>
  <r>
    <s v="BM OWL"/>
    <x v="7"/>
    <x v="11"/>
    <s v="Fachzentrum &amp; KC"/>
    <s v="1. Obergeschoss"/>
    <s v="40.104"/>
    <s v="NF2.1 - Büroräume"/>
    <s v="Büro"/>
    <x v="864"/>
    <x v="0"/>
    <s v="Nein"/>
    <s v="A (NF2.1-2.8 / NF4.4-nur Poststellen)"/>
    <x v="0"/>
  </r>
  <r>
    <s v="BM OWL"/>
    <x v="7"/>
    <x v="11"/>
    <s v="Fachzentrum &amp; KC"/>
    <s v="1. Obergeschoss"/>
    <s v="40.105"/>
    <s v="NF2.1 - Büroräume"/>
    <s v="Büro"/>
    <x v="865"/>
    <x v="0"/>
    <s v="Nein"/>
    <s v="A (NF2.1-2.8 / NF4.4-nur Poststellen)"/>
    <x v="0"/>
  </r>
  <r>
    <s v="BM OWL"/>
    <x v="7"/>
    <x v="11"/>
    <s v="Fachzentrum &amp; KC"/>
    <s v="1. Obergeschoss"/>
    <s v="40.106"/>
    <s v="NF2.1 - Büroräume"/>
    <s v="Büro"/>
    <x v="866"/>
    <x v="0"/>
    <s v="Nein"/>
    <s v="A (NF2.1-2.8 / NF4.4-nur Poststellen)"/>
    <x v="0"/>
  </r>
  <r>
    <s v="BM OWL"/>
    <x v="7"/>
    <x v="11"/>
    <s v="Fachzentrum &amp; KC"/>
    <s v="1. Obergeschoss"/>
    <s v="40.107"/>
    <s v="NF7.1 - Sanitärräume"/>
    <s v="WC - D"/>
    <x v="867"/>
    <x v="2"/>
    <s v="Nein"/>
    <s v="D (NF7.1-7.2)"/>
    <x v="0"/>
  </r>
  <r>
    <s v="BM OWL"/>
    <x v="7"/>
    <x v="11"/>
    <s v="Fachzentrum &amp; KC"/>
    <s v="1. Obergeschoss"/>
    <s v="40.108"/>
    <s v="NF7.1 - Sanitärräume"/>
    <s v="WC - H"/>
    <x v="868"/>
    <x v="2"/>
    <s v="Nein"/>
    <s v="D (NF7.1-7.2)"/>
    <x v="0"/>
  </r>
  <r>
    <s v="BM OWL"/>
    <x v="7"/>
    <x v="11"/>
    <s v="Fachzentrum &amp; KC"/>
    <s v="1. Obergeschoss"/>
    <s v="40.109"/>
    <s v="NF7.3 - Abstellräume"/>
    <s v="Abstellraum"/>
    <x v="869"/>
    <x v="1"/>
    <s v="Nein"/>
    <s v="Z (nur Regiearbeiten) - (alle restlichen)"/>
    <x v="1"/>
  </r>
  <r>
    <s v="BM OWL"/>
    <x v="7"/>
    <x v="11"/>
    <s v="Fachzentrum &amp; KC"/>
    <s v="1. Obergeschoss"/>
    <s v="40.110"/>
    <s v="NF4.2 - Archive, Sammlungsräume"/>
    <s v="Archiv"/>
    <x v="870"/>
    <x v="1"/>
    <s v="Nein"/>
    <s v="Z (nur Regiearbeiten) - (alle restlichen)"/>
    <x v="1"/>
  </r>
  <r>
    <s v="BM OWL"/>
    <x v="7"/>
    <x v="11"/>
    <s v="Fachzentrum &amp; KC"/>
    <s v="1. Obergeschoss"/>
    <s v="40.111"/>
    <s v="NF3.8 - Küchen"/>
    <s v="Teeküche"/>
    <x v="871"/>
    <x v="1"/>
    <s v="Nein"/>
    <s v="C (NF3.8)"/>
    <x v="0"/>
  </r>
  <r>
    <s v="BM OWL"/>
    <x v="7"/>
    <x v="11"/>
    <s v="Fachzentrum &amp; KC"/>
    <s v="1. Obergeschoss"/>
    <s v="40.112"/>
    <s v="VF9.1 - Flure, Hallen"/>
    <s v="Flur"/>
    <x v="872"/>
    <x v="0"/>
    <s v="Nein"/>
    <s v="B (VF9.1-9.2)"/>
    <x v="0"/>
  </r>
  <r>
    <s v="BM OWL"/>
    <x v="7"/>
    <x v="11"/>
    <s v="Fachzentrum &amp; KC"/>
    <s v="1. Obergeschoss"/>
    <s v="40.113"/>
    <s v="NF2.1 - Büroräume"/>
    <s v="Büro"/>
    <x v="873"/>
    <x v="0"/>
    <s v="Nein"/>
    <s v="A (NF2.1-2.8 / NF4.4-nur Poststellen)"/>
    <x v="0"/>
  </r>
  <r>
    <s v="BM OWL"/>
    <x v="7"/>
    <x v="11"/>
    <s v="Fachzentrum &amp; KC"/>
    <s v="1. Obergeschoss"/>
    <s v="40.114"/>
    <s v="NF2.1 - Büroräume"/>
    <s v="Büro"/>
    <x v="874"/>
    <x v="0"/>
    <s v="Nein"/>
    <s v="A (NF2.1-2.8 / NF4.4-nur Poststellen)"/>
    <x v="0"/>
  </r>
  <r>
    <s v="BM OWL"/>
    <x v="7"/>
    <x v="11"/>
    <s v="Fachzentrum &amp; KC"/>
    <s v="1. Obergeschoss"/>
    <s v="40.115"/>
    <s v="NF2.1 - Büroräume"/>
    <s v="Büro"/>
    <x v="875"/>
    <x v="0"/>
    <s v="Nein"/>
    <s v="A (NF2.1-2.8 / NF4.4-nur Poststellen)"/>
    <x v="0"/>
  </r>
  <r>
    <s v="BM OWL"/>
    <x v="7"/>
    <x v="11"/>
    <s v="Fachzentrum &amp; KC"/>
    <s v="1. Obergeschoss"/>
    <s v="40.116"/>
    <s v="VF9.2 - Treppen"/>
    <s v="Treppenhaus"/>
    <x v="876"/>
    <x v="3"/>
    <s v="Nein"/>
    <s v="B (VF9.1-9.2)"/>
    <x v="0"/>
  </r>
  <r>
    <s v="BM OWL"/>
    <x v="7"/>
    <x v="11"/>
    <s v="Fachzentrum &amp; KC"/>
    <s v="1. Obergeschoss"/>
    <s v="40.117"/>
    <s v="NF2.1 - Büroräume"/>
    <s v="Büro"/>
    <x v="877"/>
    <x v="0"/>
    <s v="Nein"/>
    <s v="A (NF2.1-2.8 / NF4.4-nur Poststellen)"/>
    <x v="0"/>
  </r>
  <r>
    <s v="BM OWL"/>
    <x v="7"/>
    <x v="11"/>
    <s v="Fachzentrum &amp; KC"/>
    <s v="1. Obergeschoss"/>
    <s v="40.118"/>
    <s v="NF2.1 - Büroräume"/>
    <s v="Büro"/>
    <x v="878"/>
    <x v="0"/>
    <s v="Nein"/>
    <s v="A (NF2.1-2.8 / NF4.4-nur Poststellen)"/>
    <x v="0"/>
  </r>
  <r>
    <s v="BM OWL"/>
    <x v="7"/>
    <x v="11"/>
    <s v="Fachzentrum &amp; KC"/>
    <s v="1. Obergeschoss"/>
    <s v="40.119"/>
    <s v="NF2.1 - Büroräume"/>
    <s v="Büro"/>
    <x v="879"/>
    <x v="0"/>
    <s v="Nein"/>
    <s v="A (NF2.1-2.8 / NF4.4-nur Poststellen)"/>
    <x v="0"/>
  </r>
  <r>
    <s v="BM OWL"/>
    <x v="7"/>
    <x v="11"/>
    <s v="Fachzentrum &amp; KC"/>
    <s v="1. Obergeschoss"/>
    <s v="40.120"/>
    <s v="NF2.3 - Besprechungsräume"/>
    <s v="Besprechungsraum"/>
    <x v="110"/>
    <x v="0"/>
    <s v="Nein"/>
    <s v="A (NF2.1-2.8 / NF4.4-nur Poststellen)"/>
    <x v="0"/>
  </r>
  <r>
    <s v="BM OWL"/>
    <x v="7"/>
    <x v="11"/>
    <s v="Fachzentrum &amp; KC"/>
    <s v="1. Obergeschoss"/>
    <s v="40.121"/>
    <s v="NF2.1 - Büroräume"/>
    <s v="Büro"/>
    <x v="880"/>
    <x v="0"/>
    <s v="Nein"/>
    <s v="A (NF2.1-2.8 / NF4.4-nur Poststellen)"/>
    <x v="0"/>
  </r>
  <r>
    <s v="BM OWL"/>
    <x v="7"/>
    <x v="11"/>
    <s v="Fachzentrum &amp; KC"/>
    <s v="1. Obergeschoss"/>
    <s v="40.122"/>
    <s v="NF2.1 - Büroräume"/>
    <s v="Büro"/>
    <x v="881"/>
    <x v="0"/>
    <s v="Nein"/>
    <s v="A (NF2.1-2.8 / NF4.4-nur Poststellen)"/>
    <x v="0"/>
  </r>
  <r>
    <s v="BM OWL"/>
    <x v="7"/>
    <x v="11"/>
    <s v="Fachzentrum &amp; KC"/>
    <s v="1. Obergeschoss"/>
    <s v="40.123"/>
    <s v="NF2.1 - Büroräume"/>
    <s v="Büro"/>
    <x v="360"/>
    <x v="0"/>
    <s v="Nein"/>
    <s v="A (NF2.1-2.8 / NF4.4-nur Poststellen)"/>
    <x v="0"/>
  </r>
  <r>
    <s v="BM OWL"/>
    <x v="7"/>
    <x v="11"/>
    <s v="Fachzentrum &amp; KC"/>
    <s v="1. Obergeschoss"/>
    <s v="40.124"/>
    <s v="NF2.1 - Büroräume"/>
    <s v="Büro"/>
    <x v="882"/>
    <x v="0"/>
    <s v="Nein"/>
    <s v="A (NF2.1-2.8 / NF4.4-nur Poststellen)"/>
    <x v="0"/>
  </r>
  <r>
    <s v="BM OWL"/>
    <x v="7"/>
    <x v="11"/>
    <s v="Fachzentrum &amp; KC"/>
    <s v="1. Obergeschoss"/>
    <s v="40.125"/>
    <s v="NF2.1 - Büroräume"/>
    <s v="Büro"/>
    <x v="883"/>
    <x v="0"/>
    <s v="Nein"/>
    <s v="A (NF2.1-2.8 / NF4.4-nur Poststellen)"/>
    <x v="0"/>
  </r>
  <r>
    <s v="BM OWL"/>
    <x v="7"/>
    <x v="11"/>
    <s v="Fachzentrum &amp; KC"/>
    <s v="1. Obergeschoss"/>
    <s v="40.126"/>
    <s v="NF7.1 - Sanitärräume"/>
    <s v="WC - B"/>
    <x v="884"/>
    <x v="2"/>
    <s v="Nein"/>
    <s v="D (NF7.1-7.2)"/>
    <x v="0"/>
  </r>
  <r>
    <s v="BM OWL"/>
    <x v="7"/>
    <x v="11"/>
    <s v="Fachzentrum &amp; KC"/>
    <s v="1. Obergeschoss"/>
    <s v="40.127"/>
    <s v="NF7.1 - Sanitärräume"/>
    <s v="WC"/>
    <x v="885"/>
    <x v="47"/>
    <s v="Nein"/>
    <s v="D (NF7.1-7.2)"/>
    <x v="0"/>
  </r>
  <r>
    <s v="BM OWL"/>
    <x v="7"/>
    <x v="11"/>
    <s v="Fachzentrum &amp; KC"/>
    <s v="1. Obergeschoss"/>
    <s v="40.128"/>
    <s v="NF3.8 - Küchen"/>
    <s v="Teeküche"/>
    <x v="871"/>
    <x v="1"/>
    <s v="Nein"/>
    <s v="C (NF3.8)"/>
    <x v="0"/>
  </r>
  <r>
    <s v="BM OWL"/>
    <x v="7"/>
    <x v="11"/>
    <s v="Fachzentrum &amp; KC"/>
    <s v="1. Obergeschoss"/>
    <s v="40.129"/>
    <s v="NF4.1 - Lagerräume"/>
    <s v="Lager"/>
    <x v="10"/>
    <x v="1"/>
    <s v="Nein"/>
    <s v="Z (nur Regiearbeiten) - (alle restlichen)"/>
    <x v="1"/>
  </r>
  <r>
    <s v="BM OWL"/>
    <x v="7"/>
    <x v="11"/>
    <s v="Fachzentrum &amp; KC"/>
    <s v="1. Obergeschoss"/>
    <s v="40.130"/>
    <s v="NF2.1 - Büroräume"/>
    <s v="Büro"/>
    <x v="886"/>
    <x v="0"/>
    <s v="Nein"/>
    <s v="A (NF2.1-2.8 / NF4.4-nur Poststellen)"/>
    <x v="0"/>
  </r>
  <r>
    <s v="BM OWL"/>
    <x v="7"/>
    <x v="11"/>
    <s v="Fachzentrum &amp; KC"/>
    <s v="1. Obergeschoss"/>
    <s v="40.131"/>
    <s v="NF2.1 - Büroräume"/>
    <s v="Büro"/>
    <x v="887"/>
    <x v="0"/>
    <s v="Nein"/>
    <s v="A (NF2.1-2.8 / NF4.4-nur Poststellen)"/>
    <x v="0"/>
  </r>
  <r>
    <s v="BM OWL"/>
    <x v="7"/>
    <x v="11"/>
    <s v="Fachzentrum &amp; KC"/>
    <s v="1. Obergeschoss"/>
    <s v="40.132"/>
    <s v="VF9.2 - Treppen"/>
    <s v="Treppenhaus"/>
    <x v="888"/>
    <x v="48"/>
    <s v="Nein"/>
    <s v="B (VF9.1-9.2)"/>
    <x v="0"/>
  </r>
  <r>
    <s v="BM OWL"/>
    <x v="7"/>
    <x v="11"/>
    <s v="Fachzentrum &amp; KC"/>
    <s v="1. Obergeschoss"/>
    <s v="40.133"/>
    <s v="NF2.1 - Büroräume"/>
    <s v="Büro"/>
    <x v="889"/>
    <x v="0"/>
    <s v="Nein"/>
    <s v="A (NF2.1-2.8 / NF4.4-nur Poststellen)"/>
    <x v="0"/>
  </r>
  <r>
    <s v="BM OWL"/>
    <x v="7"/>
    <x v="11"/>
    <s v="Fachzentrum &amp; KC"/>
    <s v="1. Obergeschoss"/>
    <s v="40.134"/>
    <s v="NF2.1 - Büroräume"/>
    <s v="Büro"/>
    <x v="890"/>
    <x v="0"/>
    <s v="Nein"/>
    <s v="A (NF2.1-2.8 / NF4.4-nur Poststellen)"/>
    <x v="0"/>
  </r>
  <r>
    <s v="BM OWL"/>
    <x v="7"/>
    <x v="11"/>
    <s v="Fachzentrum &amp; KC"/>
    <s v="1. Obergeschoss"/>
    <s v="40.135"/>
    <s v="NF2.1 - Büroräume"/>
    <s v="Büro"/>
    <x v="891"/>
    <x v="0"/>
    <s v="Nein"/>
    <s v="A (NF2.1-2.8 / NF4.4-nur Poststellen)"/>
    <x v="0"/>
  </r>
  <r>
    <s v="BM OWL"/>
    <x v="7"/>
    <x v="11"/>
    <s v="Fachzentrum &amp; KC"/>
    <s v="1. Obergeschoss"/>
    <s v="40.136"/>
    <s v="NF2.1 - Büroräume"/>
    <s v="Büro"/>
    <x v="892"/>
    <x v="0"/>
    <s v="Nein"/>
    <s v="A (NF2.1-2.8 / NF4.4-nur Poststellen)"/>
    <x v="0"/>
  </r>
  <r>
    <s v="BM OWL"/>
    <x v="7"/>
    <x v="11"/>
    <s v="Fachzentrum &amp; KC"/>
    <s v="1. Obergeschoss"/>
    <s v="40.137"/>
    <s v="NF2.1 - Büroräume"/>
    <s v="Büro"/>
    <x v="893"/>
    <x v="0"/>
    <s v="Nein"/>
    <s v="A (NF2.1-2.8 / NF4.4-nur Poststellen)"/>
    <x v="0"/>
  </r>
  <r>
    <s v="BM OWL"/>
    <x v="7"/>
    <x v="11"/>
    <s v="Fachzentrum &amp; KC"/>
    <s v="1. Obergeschoss"/>
    <s v="40.138"/>
    <s v="VF9.1 - Flure, Hallen"/>
    <s v="Flur"/>
    <x v="894"/>
    <x v="0"/>
    <s v="Nein"/>
    <s v="B (VF9.1-9.2)"/>
    <x v="0"/>
  </r>
  <r>
    <s v="BM OWL"/>
    <x v="7"/>
    <x v="11"/>
    <s v="Fachzentrum &amp; KC"/>
    <s v="1. Obergeschoss"/>
    <s v="40.139"/>
    <s v="VF9.1 - Flure, Hallen"/>
    <s v="Flur"/>
    <x v="895"/>
    <x v="0"/>
    <s v="Nein"/>
    <s v="B (VF9.1-9.2)"/>
    <x v="0"/>
  </r>
  <r>
    <s v="BM OWL"/>
    <x v="7"/>
    <x v="11"/>
    <s v="Fachzentrum &amp; KC"/>
    <s v="1. Obergeschoss"/>
    <s v="40.140"/>
    <s v="VF9.2 - Treppen"/>
    <s v="Treppenhaus"/>
    <x v="896"/>
    <x v="4"/>
    <s v="Nein"/>
    <s v="B (VF9.1-9.2)"/>
    <x v="0"/>
  </r>
  <r>
    <s v="BM OWL"/>
    <x v="7"/>
    <x v="11"/>
    <s v="Fachzentrum &amp; KC"/>
    <s v="1. Obergeschoss"/>
    <s v="40.141"/>
    <s v="VF9.3 - Schächte für Förderanlagen"/>
    <s v="Aufzugsschacht"/>
    <x v="897"/>
    <x v="5"/>
    <s v="Nein"/>
    <s v="Z (nur Regiearbeiten) - (alle restlichen)"/>
    <x v="1"/>
  </r>
  <r>
    <s v="BM OWL"/>
    <x v="7"/>
    <x v="11"/>
    <s v="Fachzentrum &amp; KC"/>
    <s v="2. Obergeschoss"/>
    <s v="50.201"/>
    <s v="NF2.1 - Büroräume"/>
    <s v="Büro"/>
    <x v="898"/>
    <x v="0"/>
    <s v="Nein"/>
    <s v="A (NF2.1-2.8 / NF4.4-nur Poststellen)"/>
    <x v="0"/>
  </r>
  <r>
    <s v="BM OWL"/>
    <x v="7"/>
    <x v="11"/>
    <s v="Fachzentrum &amp; KC"/>
    <s v="2. Obergeschoss"/>
    <s v="50.202"/>
    <s v="NF7.3 - Abstellräume"/>
    <s v="Abstellraum"/>
    <x v="899"/>
    <x v="0"/>
    <s v="Nein"/>
    <s v="Z (nur Regiearbeiten) - (alle restlichen)"/>
    <x v="1"/>
  </r>
  <r>
    <s v="BM OWL"/>
    <x v="7"/>
    <x v="11"/>
    <s v="Fachzentrum &amp; KC"/>
    <s v="2. Obergeschoss"/>
    <s v="50.203"/>
    <s v="NF2.1 - Büroräume"/>
    <s v="Büro"/>
    <x v="900"/>
    <x v="0"/>
    <s v="Nein"/>
    <s v="A (NF2.1-2.8 / NF4.4-nur Poststellen)"/>
    <x v="0"/>
  </r>
  <r>
    <s v="BM OWL"/>
    <x v="7"/>
    <x v="11"/>
    <s v="Fachzentrum &amp; KC"/>
    <s v="2. Obergeschoss"/>
    <s v="50.204"/>
    <s v="NF2.1 - Büroräume"/>
    <s v="Büro"/>
    <x v="901"/>
    <x v="0"/>
    <s v="Nein"/>
    <s v="A (NF2.1-2.8 / NF4.4-nur Poststellen)"/>
    <x v="0"/>
  </r>
  <r>
    <s v="BM OWL"/>
    <x v="7"/>
    <x v="11"/>
    <s v="Fachzentrum &amp; KC"/>
    <s v="2. Obergeschoss"/>
    <s v="50.205"/>
    <s v="NF7.1 - Sanitärräume"/>
    <s v="WC - D"/>
    <x v="902"/>
    <x v="2"/>
    <s v="Nein"/>
    <s v="D (NF7.1-7.2)"/>
    <x v="0"/>
  </r>
  <r>
    <s v="BM OWL"/>
    <x v="7"/>
    <x v="11"/>
    <s v="Fachzentrum &amp; KC"/>
    <s v="2. Obergeschoss"/>
    <s v="50.206"/>
    <s v="NF7.3 - Abstellräume"/>
    <s v="Abstellraum"/>
    <x v="616"/>
    <x v="1"/>
    <s v="Nein"/>
    <s v="Z (nur Regiearbeiten) - (alle restlichen)"/>
    <x v="1"/>
  </r>
  <r>
    <s v="BM OWL"/>
    <x v="7"/>
    <x v="11"/>
    <s v="Fachzentrum &amp; KC"/>
    <s v="2. Obergeschoss"/>
    <s v="50.207"/>
    <s v="NF4.2 - Archive, Sammlungsräume"/>
    <s v="Archiv"/>
    <x v="903"/>
    <x v="1"/>
    <s v="Nein"/>
    <s v="Z (nur Regiearbeiten) - (alle restlichen)"/>
    <x v="1"/>
  </r>
  <r>
    <s v="BM OWL"/>
    <x v="7"/>
    <x v="11"/>
    <s v="Fachzentrum &amp; KC"/>
    <s v="2. Obergeschoss"/>
    <s v="50.208"/>
    <s v="NF7.1 - Sanitärräume"/>
    <s v="WC - H"/>
    <x v="904"/>
    <x v="2"/>
    <s v="Nein"/>
    <s v="D (NF7.1-7.2)"/>
    <x v="0"/>
  </r>
  <r>
    <s v="BM OWL"/>
    <x v="7"/>
    <x v="11"/>
    <s v="Fachzentrum &amp; KC"/>
    <s v="2. Obergeschoss"/>
    <s v="50.209"/>
    <s v="NF3.8 - Küchen"/>
    <s v="Teeküche"/>
    <x v="905"/>
    <x v="1"/>
    <s v="Nein"/>
    <s v="C (NF3.8)"/>
    <x v="0"/>
  </r>
  <r>
    <s v="BM OWL"/>
    <x v="7"/>
    <x v="11"/>
    <s v="Fachzentrum &amp; KC"/>
    <s v="2. Obergeschoss"/>
    <s v="50.210"/>
    <s v="VF9.1 - Flure, Hallen"/>
    <s v="Flur"/>
    <x v="906"/>
    <x v="0"/>
    <s v="Nein"/>
    <s v="B (VF9.1-9.2)"/>
    <x v="0"/>
  </r>
  <r>
    <s v="BM OWL"/>
    <x v="7"/>
    <x v="11"/>
    <s v="Fachzentrum &amp; KC"/>
    <s v="2. Obergeschoss"/>
    <s v="50.211"/>
    <s v="NF2.1 - Büroräume"/>
    <s v="Büro"/>
    <x v="907"/>
    <x v="0"/>
    <s v="Nein"/>
    <s v="A (NF2.1-2.8 / NF4.4-nur Poststellen)"/>
    <x v="0"/>
  </r>
  <r>
    <s v="BM OWL"/>
    <x v="7"/>
    <x v="11"/>
    <s v="Fachzentrum &amp; KC"/>
    <s v="2. Obergeschoss"/>
    <s v="50.212"/>
    <s v="NF2.1 - Büroräume"/>
    <s v="Büro"/>
    <x v="908"/>
    <x v="0"/>
    <s v="Nein"/>
    <s v="A (NF2.1-2.8 / NF4.4-nur Poststellen)"/>
    <x v="0"/>
  </r>
  <r>
    <s v="BM OWL"/>
    <x v="7"/>
    <x v="11"/>
    <s v="Fachzentrum &amp; KC"/>
    <s v="2. Obergeschoss"/>
    <s v="50.213"/>
    <s v="NF2.1 - Büroräume"/>
    <s v="Büro"/>
    <x v="909"/>
    <x v="0"/>
    <s v="Nein"/>
    <s v="A (NF2.1-2.8 / NF4.4-nur Poststellen)"/>
    <x v="0"/>
  </r>
  <r>
    <s v="BM OWL"/>
    <x v="7"/>
    <x v="11"/>
    <s v="Fachzentrum &amp; KC"/>
    <s v="2. Obergeschoss"/>
    <s v="50.214"/>
    <s v="VF9.2 - Treppen"/>
    <s v="Treppenhaus"/>
    <x v="910"/>
    <x v="3"/>
    <s v="Nein"/>
    <s v="B (VF9.1-9.2)"/>
    <x v="0"/>
  </r>
  <r>
    <s v="BM OWL"/>
    <x v="7"/>
    <x v="11"/>
    <s v="Fachzentrum &amp; KC"/>
    <s v="2. Obergeschoss"/>
    <s v="50.215"/>
    <s v="TF8.5 - Fernmeldetechnik"/>
    <s v="Serverraum"/>
    <x v="593"/>
    <x v="1"/>
    <s v="Nein"/>
    <s v="Z (nur Regiearbeiten) - (alle restlichen)"/>
    <x v="1"/>
  </r>
  <r>
    <s v="BM OWL"/>
    <x v="7"/>
    <x v="11"/>
    <s v="Fachzentrum &amp; KC"/>
    <s v="2. Obergeschoss"/>
    <s v="50.216"/>
    <s v="NF2.1 - Büroräume"/>
    <s v="Büro"/>
    <x v="911"/>
    <x v="0"/>
    <s v="Nein"/>
    <s v="A (NF2.1-2.8 / NF4.4-nur Poststellen)"/>
    <x v="0"/>
  </r>
  <r>
    <s v="BM OWL"/>
    <x v="7"/>
    <x v="11"/>
    <s v="Fachzentrum &amp; KC"/>
    <s v="2. Obergeschoss"/>
    <s v="50.217"/>
    <s v="VF9.1 - Flure, Hallen"/>
    <s v="Flur"/>
    <x v="912"/>
    <x v="0"/>
    <s v="Nein"/>
    <s v="B (VF9.1-9.2)"/>
    <x v="0"/>
  </r>
  <r>
    <s v="BM OWL"/>
    <x v="7"/>
    <x v="11"/>
    <s v="Fachzentrum &amp; KC"/>
    <s v="2. Obergeschoss"/>
    <s v="50.218"/>
    <s v="NF2.1 - Büroräume"/>
    <s v="Büro"/>
    <x v="913"/>
    <x v="0"/>
    <s v="Nein"/>
    <s v="A (NF2.1-2.8 / NF4.4-nur Poststellen)"/>
    <x v="0"/>
  </r>
  <r>
    <s v="BM OWL"/>
    <x v="7"/>
    <x v="11"/>
    <s v="Fachzentrum &amp; KC"/>
    <s v="2. Obergeschoss"/>
    <s v="50.219"/>
    <s v="NF2.1 - Büroräume"/>
    <s v="Büro"/>
    <x v="914"/>
    <x v="0"/>
    <s v="Nein"/>
    <s v="A (NF2.1-2.8 / NF4.4-nur Poststellen)"/>
    <x v="0"/>
  </r>
  <r>
    <s v="BM OWL"/>
    <x v="7"/>
    <x v="11"/>
    <s v="Fachzentrum &amp; KC"/>
    <s v="2. Obergeschoss"/>
    <s v="50.220"/>
    <s v="NF2.1 - Büroräume"/>
    <s v="Büro"/>
    <x v="915"/>
    <x v="0"/>
    <s v="Nein"/>
    <s v="A (NF2.1-2.8 / NF4.4-nur Poststellen)"/>
    <x v="0"/>
  </r>
  <r>
    <s v="BM OWL"/>
    <x v="7"/>
    <x v="11"/>
    <s v="Fachzentrum &amp; KC"/>
    <s v="2. Obergeschoss"/>
    <s v="50.221"/>
    <s v="NF2.1 - Büroräume"/>
    <s v="Büro"/>
    <x v="916"/>
    <x v="0"/>
    <s v="Nein"/>
    <s v="A (NF2.1-2.8 / NF4.4-nur Poststellen)"/>
    <x v="0"/>
  </r>
  <r>
    <s v="BM OWL"/>
    <x v="7"/>
    <x v="11"/>
    <s v="Fachzentrum &amp; KC"/>
    <s v="2. Obergeschoss"/>
    <s v="50.222"/>
    <s v="NF2.1 - Büroräume"/>
    <s v="Büro"/>
    <x v="917"/>
    <x v="0"/>
    <s v="Nein"/>
    <s v="A (NF2.1-2.8 / NF4.4-nur Poststellen)"/>
    <x v="0"/>
  </r>
  <r>
    <s v="BM OWL"/>
    <x v="7"/>
    <x v="11"/>
    <s v="Fachzentrum &amp; KC"/>
    <s v="2. Obergeschoss"/>
    <s v="50.223"/>
    <s v="VF9.1 - Flure, Hallen"/>
    <s v="Flur"/>
    <x v="918"/>
    <x v="0"/>
    <s v="Nein"/>
    <s v="B (VF9.1-9.2)"/>
    <x v="0"/>
  </r>
  <r>
    <s v="BM OWL"/>
    <x v="7"/>
    <x v="11"/>
    <s v="Fachzentrum &amp; KC"/>
    <s v="2. Obergeschoss"/>
    <s v="50.224"/>
    <s v="NF2.1 - Büroräume"/>
    <s v="Büro"/>
    <x v="919"/>
    <x v="0"/>
    <s v="Nein"/>
    <s v="A (NF2.1-2.8 / NF4.4-nur Poststellen)"/>
    <x v="0"/>
  </r>
  <r>
    <s v="BM OWL"/>
    <x v="7"/>
    <x v="11"/>
    <s v="Fachzentrum &amp; KC"/>
    <s v="2. Obergeschoss"/>
    <s v="50.225"/>
    <s v="NF3.8 - Küchen"/>
    <s v="Teeküche"/>
    <x v="920"/>
    <x v="2"/>
    <s v="Nein"/>
    <s v="C (NF3.8)"/>
    <x v="0"/>
  </r>
  <r>
    <s v="BM OWL"/>
    <x v="7"/>
    <x v="11"/>
    <s v="Fachzentrum &amp; KC"/>
    <s v="2. Obergeschoss"/>
    <s v="50.226"/>
    <s v="NF7.1 - Sanitärräume"/>
    <s v="WC"/>
    <x v="921"/>
    <x v="2"/>
    <s v="Nein"/>
    <s v="D (NF7.1-7.2)"/>
    <x v="0"/>
  </r>
  <r>
    <s v="BM OWL"/>
    <x v="7"/>
    <x v="11"/>
    <s v="Fachzentrum &amp; KC"/>
    <s v="2. Obergeschoss"/>
    <s v="50.227"/>
    <s v="NF7.1 - Sanitärräume"/>
    <s v="WC - H"/>
    <x v="922"/>
    <x v="2"/>
    <s v="Nein"/>
    <s v="D (NF7.1-7.2)"/>
    <x v="0"/>
  </r>
  <r>
    <s v="BM OWL"/>
    <x v="7"/>
    <x v="11"/>
    <s v="Fachzentrum &amp; KC"/>
    <s v="2. Obergeschoss"/>
    <s v="50.228"/>
    <s v="NF7.1 - Sanitärräume"/>
    <s v="WC - D"/>
    <x v="923"/>
    <x v="2"/>
    <s v="Nein"/>
    <s v="D (NF7.1-7.2)"/>
    <x v="0"/>
  </r>
  <r>
    <s v="BM OWL"/>
    <x v="7"/>
    <x v="11"/>
    <s v="Fachzentrum &amp; KC"/>
    <s v="2. Obergeschoss"/>
    <s v="50.229"/>
    <s v="NF4.2 - Archive, Sammlungsräume"/>
    <s v="Archiv"/>
    <x v="924"/>
    <x v="1"/>
    <s v="Nein"/>
    <s v="Z (nur Regiearbeiten) - (alle restlichen)"/>
    <x v="1"/>
  </r>
  <r>
    <s v="BM OWL"/>
    <x v="7"/>
    <x v="11"/>
    <s v="Fachzentrum &amp; KC"/>
    <s v="2. Obergeschoss"/>
    <s v="50.230"/>
    <s v="NF2.1 - Büroräume"/>
    <s v="Büro"/>
    <x v="925"/>
    <x v="0"/>
    <s v="Nein"/>
    <s v="A (NF2.1-2.8 / NF4.4-nur Poststellen)"/>
    <x v="0"/>
  </r>
  <r>
    <s v="BM OWL"/>
    <x v="7"/>
    <x v="11"/>
    <s v="Fachzentrum &amp; KC"/>
    <s v="2. Obergeschoss"/>
    <s v="50.231"/>
    <s v="NF2.1 - Büroräume"/>
    <s v="Büro"/>
    <x v="926"/>
    <x v="0"/>
    <s v="Nein"/>
    <s v="A (NF2.1-2.8 / NF4.4-nur Poststellen)"/>
    <x v="0"/>
  </r>
  <r>
    <s v="BM OWL"/>
    <x v="7"/>
    <x v="11"/>
    <s v="Fachzentrum &amp; KC"/>
    <s v="2. Obergeschoss"/>
    <s v="50.232"/>
    <s v="VF9.2 - Treppen"/>
    <s v="Treppe"/>
    <x v="927"/>
    <x v="48"/>
    <s v="Nein"/>
    <s v="B (VF9.1-9.2)"/>
    <x v="0"/>
  </r>
  <r>
    <s v="BM OWL"/>
    <x v="7"/>
    <x v="11"/>
    <s v="Fachzentrum &amp; KC"/>
    <s v="2. Obergeschoss"/>
    <s v="50.233"/>
    <s v="NF2.1 - Büroräume"/>
    <s v="Büro"/>
    <x v="928"/>
    <x v="0"/>
    <s v="Nein"/>
    <s v="A (NF2.1-2.8 / NF4.4-nur Poststellen)"/>
    <x v="0"/>
  </r>
  <r>
    <s v="BM OWL"/>
    <x v="7"/>
    <x v="11"/>
    <s v="Fachzentrum &amp; KC"/>
    <s v="2. Obergeschoss"/>
    <s v="50.234"/>
    <s v="NF2.1 - Büroräume"/>
    <s v="Büro"/>
    <x v="929"/>
    <x v="0"/>
    <s v="Nein"/>
    <s v="A (NF2.1-2.8 / NF4.4-nur Poststellen)"/>
    <x v="0"/>
  </r>
  <r>
    <s v="BM OWL"/>
    <x v="7"/>
    <x v="11"/>
    <s v="Fachzentrum &amp; KC"/>
    <s v="2. Obergeschoss"/>
    <s v="50.235"/>
    <s v="NF2.1 - Büroräume"/>
    <s v="Büro"/>
    <x v="930"/>
    <x v="0"/>
    <s v="Nein"/>
    <s v="A (NF2.1-2.8 / NF4.4-nur Poststellen)"/>
    <x v="0"/>
  </r>
  <r>
    <s v="BM OWL"/>
    <x v="7"/>
    <x v="11"/>
    <s v="Fachzentrum &amp; KC"/>
    <s v="2. Obergeschoss"/>
    <s v="50.236"/>
    <s v="NF2.1 - Büroräume"/>
    <s v="Büro"/>
    <x v="931"/>
    <x v="0"/>
    <s v="Nein"/>
    <s v="A (NF2.1-2.8 / NF4.4-nur Poststellen)"/>
    <x v="0"/>
  </r>
  <r>
    <s v="BM OWL"/>
    <x v="7"/>
    <x v="11"/>
    <s v="Fachzentrum &amp; KC"/>
    <s v="2. Obergeschoss"/>
    <s v="50.237"/>
    <s v="VF9.1 - Flure, Hallen"/>
    <s v="Flur"/>
    <x v="743"/>
    <x v="0"/>
    <s v="Nein"/>
    <s v="B (VF9.1-9.2)"/>
    <x v="0"/>
  </r>
  <r>
    <s v="BM OWL"/>
    <x v="7"/>
    <x v="11"/>
    <s v="Fachzentrum &amp; KC"/>
    <s v="2. Obergeschoss"/>
    <s v="50.238"/>
    <s v="VF9.1 - Flure, Hallen"/>
    <s v="Flur"/>
    <x v="932"/>
    <x v="0"/>
    <s v="Nein"/>
    <s v="B (VF9.1-9.2)"/>
    <x v="0"/>
  </r>
  <r>
    <s v="BM OWL"/>
    <x v="7"/>
    <x v="11"/>
    <s v="Fachzentrum &amp; KC"/>
    <s v="2. Obergeschoss"/>
    <s v="50.239"/>
    <s v="VF9.2 - Treppen"/>
    <s v="Treppenhaus"/>
    <x v="933"/>
    <x v="4"/>
    <s v="Nein"/>
    <s v="B (VF9.1-9.2)"/>
    <x v="0"/>
  </r>
  <r>
    <s v="BM OWL"/>
    <x v="7"/>
    <x v="11"/>
    <s v="Fachzentrum &amp; KC"/>
    <s v="2. Obergeschoss"/>
    <s v="50.240"/>
    <s v="VF9.3 - Schächte für Förderanlagen"/>
    <s v="Aufzugsschacht"/>
    <x v="552"/>
    <x v="5"/>
    <s v="Nein"/>
    <s v="Z (nur Regiearbeiten) - (alle restlichen)"/>
    <x v="1"/>
  </r>
  <r>
    <s v="BM OWL"/>
    <x v="7"/>
    <x v="11"/>
    <s v="Fachzentrum &amp; KC"/>
    <s v="3. Obergeschoss"/>
    <s v="60.301"/>
    <s v="NF2.8 - Bürotechnikräume"/>
    <s v="Technikraum"/>
    <x v="934"/>
    <x v="1"/>
    <s v="Nein"/>
    <s v="A (NF2.1-2.8 / NF4.4-nur Poststellen)"/>
    <x v="1"/>
  </r>
  <r>
    <s v="BM OWL"/>
    <x v="7"/>
    <x v="11"/>
    <s v="Fachzentrum &amp; KC"/>
    <s v="3. Obergeschoss"/>
    <s v="60.302"/>
    <s v="NF2.3 - Besprechungsräume"/>
    <s v="Besprechungsraum"/>
    <x v="935"/>
    <x v="0"/>
    <s v="Nein"/>
    <s v="A (NF2.1-2.8 / NF4.4-nur Poststellen)"/>
    <x v="2"/>
  </r>
  <r>
    <s v="BM OWL"/>
    <x v="7"/>
    <x v="11"/>
    <s v="Fachzentrum &amp; KC"/>
    <s v="3. Obergeschoss"/>
    <s v="60.303"/>
    <s v="NF4.1 - Lagerräume"/>
    <s v="Lager"/>
    <x v="936"/>
    <x v="0"/>
    <s v="Nein"/>
    <s v="Z (nur Regiearbeiten) - (alle restlichen)"/>
    <x v="1"/>
  </r>
  <r>
    <s v="BM OWL"/>
    <x v="7"/>
    <x v="11"/>
    <s v="Fachzentrum &amp; KC"/>
    <s v="3. Obergeschoss"/>
    <s v="60.304"/>
    <s v="VF9.1 - Flure, Hallen"/>
    <s v="Flur"/>
    <x v="937"/>
    <x v="0"/>
    <s v="Nein"/>
    <s v="B (VF9.1-9.2)"/>
    <x v="2"/>
  </r>
  <r>
    <s v="BM OWL"/>
    <x v="7"/>
    <x v="11"/>
    <s v="Fachzentrum &amp; KC"/>
    <s v="3. Obergeschoss"/>
    <s v="60.305"/>
    <s v="NF2.3 - Besprechungsräume"/>
    <s v="Besprechungsraum"/>
    <x v="938"/>
    <x v="0"/>
    <s v="Nein"/>
    <s v="A (NF2.1-2.8 / NF4.4-nur Poststellen)"/>
    <x v="2"/>
  </r>
  <r>
    <s v="BM OWL"/>
    <x v="7"/>
    <x v="11"/>
    <s v="Fachzentrum &amp; KC"/>
    <s v="3. Obergeschoss"/>
    <s v="60.306"/>
    <s v="NF1.3 - Pausenräume"/>
    <s v="Pausenraum"/>
    <x v="939"/>
    <x v="49"/>
    <s v="Nein"/>
    <s v="E (NF1.2-1.4)"/>
    <x v="2"/>
  </r>
  <r>
    <s v="BM OWL"/>
    <x v="7"/>
    <x v="11"/>
    <s v="Fachzentrum &amp; KC"/>
    <s v="3. Obergeschoss"/>
    <s v="60.307"/>
    <s v="NF2.3 - Besprechungsräume"/>
    <s v="Besprechungsraum"/>
    <x v="940"/>
    <x v="0"/>
    <s v="Nein"/>
    <s v="A (NF2.1-2.8 / NF4.4-nur Poststellen)"/>
    <x v="2"/>
  </r>
  <r>
    <s v="BM OWL"/>
    <x v="7"/>
    <x v="11"/>
    <s v="Fachzentrum &amp; KC"/>
    <s v="3. Obergeschoss"/>
    <s v="60.308"/>
    <s v="VF9.2 - Treppen"/>
    <s v="Treppe"/>
    <x v="941"/>
    <x v="3"/>
    <s v="Nein"/>
    <s v="B (VF9.1-9.2)"/>
    <x v="2"/>
  </r>
  <r>
    <s v="BM OWL"/>
    <x v="7"/>
    <x v="11"/>
    <s v="Fachzentrum &amp; KC"/>
    <s v="3. Obergeschoss"/>
    <s v="60.309"/>
    <s v="TF8.3 - Raumlufttechnische Anlagen"/>
    <s v="Raumlufttechnik"/>
    <x v="942"/>
    <x v="1"/>
    <s v="Nein"/>
    <s v="Z (nur Regiearbeiten) - (alle restlichen)"/>
    <x v="1"/>
  </r>
  <r>
    <s v="BM OWL"/>
    <x v="7"/>
    <x v="11"/>
    <s v="Fachzentrum &amp; KC"/>
    <s v="3. Obergeschoss"/>
    <s v="60.310"/>
    <s v="NF1.2 - Gemeinschaftsräume"/>
    <s v="Sozialraum"/>
    <x v="943"/>
    <x v="1"/>
    <s v="Nein"/>
    <s v="E (NF1.2-1.4)"/>
    <x v="2"/>
  </r>
  <r>
    <s v="BM OWL"/>
    <x v="7"/>
    <x v="11"/>
    <s v="Fachzentrum &amp; KC"/>
    <s v="3. Obergeschoss"/>
    <s v="60.311"/>
    <s v="VF9.1 - Flure, Hallen"/>
    <s v="Flur"/>
    <x v="944"/>
    <x v="0"/>
    <s v="Nein"/>
    <s v="B (VF9.1-9.2)"/>
    <x v="2"/>
  </r>
  <r>
    <s v="BM OWL"/>
    <x v="7"/>
    <x v="11"/>
    <s v="Fachzentrum &amp; KC"/>
    <s v="3. Obergeschoss"/>
    <s v="60.312"/>
    <s v="NF2.1 - Büroräume"/>
    <s v="Büro"/>
    <x v="945"/>
    <x v="0"/>
    <s v="Nein"/>
    <s v="A (NF2.1-2.8 / NF4.4-nur Poststellen)"/>
    <x v="2"/>
  </r>
  <r>
    <s v="BM OWL"/>
    <x v="7"/>
    <x v="11"/>
    <s v="Fachzentrum &amp; KC"/>
    <s v="3. Obergeschoss"/>
    <s v="60.313"/>
    <s v="NF2.1 - Büroräume"/>
    <s v="Büro"/>
    <x v="946"/>
    <x v="0"/>
    <s v="Nein"/>
    <s v="A (NF2.1-2.8 / NF4.4-nur Poststellen)"/>
    <x v="2"/>
  </r>
  <r>
    <s v="BM OWL"/>
    <x v="7"/>
    <x v="11"/>
    <s v="Fachzentrum &amp; KC"/>
    <s v="3. Obergeschoss"/>
    <s v="60.314"/>
    <s v="NF2.1 - Büroräume"/>
    <s v="Büro"/>
    <x v="947"/>
    <x v="0"/>
    <s v="Nein"/>
    <s v="A (NF2.1-2.8 / NF4.4-nur Poststellen)"/>
    <x v="2"/>
  </r>
  <r>
    <s v="BM OWL"/>
    <x v="7"/>
    <x v="11"/>
    <s v="Fachzentrum &amp; KC"/>
    <s v="3. Obergeschoss"/>
    <s v="60.315"/>
    <s v="VF9.1 - Flure, Hallen"/>
    <s v="Flur"/>
    <x v="948"/>
    <x v="0"/>
    <s v="Nein"/>
    <s v="B (VF9.1-9.2)"/>
    <x v="2"/>
  </r>
  <r>
    <s v="BM OWL"/>
    <x v="7"/>
    <x v="11"/>
    <s v="Fachzentrum &amp; KC"/>
    <s v="3. Obergeschoss"/>
    <s v="60.316"/>
    <s v="NF4.2 - Archive, Sammlungsräume"/>
    <s v="Archiv"/>
    <x v="949"/>
    <x v="1"/>
    <s v="Nein"/>
    <s v="Z (nur Regiearbeiten) - (alle restlichen)"/>
    <x v="1"/>
  </r>
  <r>
    <s v="BM OWL"/>
    <x v="7"/>
    <x v="11"/>
    <s v="Fachzentrum &amp; KC"/>
    <s v="3. Obergeschoss"/>
    <s v="60.317"/>
    <s v="NF7.1 - Sanitärräume"/>
    <s v="WC"/>
    <x v="728"/>
    <x v="2"/>
    <s v="Nein"/>
    <s v="D (NF7.1-7.2)"/>
    <x v="2"/>
  </r>
  <r>
    <s v="BM OWL"/>
    <x v="7"/>
    <x v="11"/>
    <s v="Fachzentrum &amp; KC"/>
    <s v="3. Obergeschoss"/>
    <s v="60.318"/>
    <s v="NF7.1 - Sanitärräume"/>
    <s v="WC"/>
    <x v="950"/>
    <x v="2"/>
    <s v="Nein"/>
    <s v="D (NF7.1-7.2)"/>
    <x v="2"/>
  </r>
  <r>
    <s v="BM OWL"/>
    <x v="7"/>
    <x v="11"/>
    <s v="Fachzentrum &amp; KC"/>
    <s v="3. Obergeschoss"/>
    <s v="60.319"/>
    <s v="NF7.1 - Sanitärräume"/>
    <s v="WC"/>
    <x v="951"/>
    <x v="2"/>
    <s v="Nein"/>
    <s v="D (NF7.1-7.2)"/>
    <x v="2"/>
  </r>
  <r>
    <s v="BM OWL"/>
    <x v="7"/>
    <x v="11"/>
    <s v="Fachzentrum &amp; KC"/>
    <s v="3. Obergeschoss"/>
    <s v="60.320"/>
    <s v="NF7.1 - Sanitärräume"/>
    <s v="WC"/>
    <x v="452"/>
    <x v="2"/>
    <s v="Nein"/>
    <s v="D (NF7.1-7.2)"/>
    <x v="2"/>
  </r>
  <r>
    <s v="BM OWL"/>
    <x v="7"/>
    <x v="11"/>
    <s v="Fachzentrum &amp; KC"/>
    <s v="3. Obergeschoss"/>
    <s v="60.321"/>
    <s v="NF7.1 - Sanitärräume"/>
    <s v="WC"/>
    <x v="952"/>
    <x v="2"/>
    <s v="Nein"/>
    <s v="D (NF7.1-7.2)"/>
    <x v="2"/>
  </r>
  <r>
    <s v="BM OWL"/>
    <x v="7"/>
    <x v="11"/>
    <s v="Fachzentrum &amp; KC"/>
    <s v="3. Obergeschoss"/>
    <s v="60.322"/>
    <s v="NF7.1 - Sanitärräume"/>
    <s v="WC"/>
    <x v="953"/>
    <x v="2"/>
    <s v="Nein"/>
    <s v="D (NF7.1-7.2)"/>
    <x v="2"/>
  </r>
  <r>
    <s v="BM OWL"/>
    <x v="7"/>
    <x v="11"/>
    <s v="Fachzentrum &amp; KC"/>
    <s v="3. Obergeschoss"/>
    <s v="60.323"/>
    <s v="NF4.2 - Archive, Sammlungsräume"/>
    <s v="Archiv"/>
    <x v="954"/>
    <x v="1"/>
    <s v="Nein"/>
    <s v="Z (nur Regiearbeiten) - (alle restlichen)"/>
    <x v="1"/>
  </r>
  <r>
    <s v="BM OWL"/>
    <x v="7"/>
    <x v="11"/>
    <s v="Fachzentrum &amp; KC"/>
    <s v="3. Obergeschoss"/>
    <s v="60.324"/>
    <s v="VF9.1 - Flure, Hallen"/>
    <s v="Flur"/>
    <x v="955"/>
    <x v="3"/>
    <s v="Nein"/>
    <s v="B (VF9.1-9.2)"/>
    <x v="2"/>
  </r>
  <r>
    <s v="BM OWL"/>
    <x v="7"/>
    <x v="11"/>
    <s v="Fachzentrum &amp; KC"/>
    <s v="3. Obergeschoss"/>
    <s v="60.325"/>
    <s v="NF2.1 - Büroräume"/>
    <s v="Büro"/>
    <x v="956"/>
    <x v="0"/>
    <s v="Nein"/>
    <s v="A (NF2.1-2.8 / NF4.4-nur Poststellen)"/>
    <x v="2"/>
  </r>
  <r>
    <s v="BM OWL"/>
    <x v="7"/>
    <x v="11"/>
    <s v="Fachzentrum &amp; KC"/>
    <s v="3. Obergeschoss"/>
    <s v="60.326"/>
    <s v="VF9.1 - Flure, Hallen"/>
    <s v="Flur"/>
    <x v="957"/>
    <x v="0"/>
    <s v="Nein"/>
    <s v="B (VF9.1-9.2)"/>
    <x v="2"/>
  </r>
  <r>
    <s v="BM OWL"/>
    <x v="7"/>
    <x v="11"/>
    <s v="Fachzentrum &amp; KC"/>
    <s v="3. Obergeschoss"/>
    <s v="60.327"/>
    <s v="VF9.2 - Treppen"/>
    <s v="Treppenhaus"/>
    <x v="958"/>
    <x v="4"/>
    <s v="Nein"/>
    <s v="B (VF9.1-9.2)"/>
    <x v="2"/>
  </r>
  <r>
    <s v="BM OWL"/>
    <x v="7"/>
    <x v="11"/>
    <s v="Fachzentrum &amp; KC"/>
    <s v="3. Obergeschoss"/>
    <s v="60.328"/>
    <s v="VF9.3 - Schächte für Förderanlagen"/>
    <s v="Aufzugsschacht"/>
    <x v="552"/>
    <x v="5"/>
    <s v="Nein"/>
    <s v="Z (nur Regiearbeiten) - (alle restlichen)"/>
    <x v="1"/>
  </r>
  <r>
    <s v="BM OWL"/>
    <x v="8"/>
    <x v="12"/>
    <s v="Verbundstandort / KC"/>
    <s v="1. Untergeschoss"/>
    <s v="20.001"/>
    <s v="VF9.1 - Flure, Hallen"/>
    <s v="Flur"/>
    <x v="959"/>
    <x v="2"/>
    <s v="Nein"/>
    <s v="B (VF9.1-9.2)"/>
    <x v="0"/>
  </r>
  <r>
    <s v="BM OWL"/>
    <x v="8"/>
    <x v="12"/>
    <s v="Verbundstandort / KC"/>
    <s v="1. Untergeschoss"/>
    <s v="20.001.1"/>
    <s v="VF9.1 - Flure, Hallen"/>
    <s v="Flur"/>
    <x v="960"/>
    <x v="2"/>
    <s v="Nein"/>
    <s v="B (VF9.1-9.2)"/>
    <x v="0"/>
  </r>
  <r>
    <s v="BM OWL"/>
    <x v="8"/>
    <x v="12"/>
    <s v="Verbundstandort / KC"/>
    <s v="1. Untergeschoss"/>
    <s v="20.002"/>
    <s v="VF9.3 - Schächte für Förderanlagen"/>
    <s v="Aufzugsschacht"/>
    <x v="961"/>
    <x v="1"/>
    <s v="Nein"/>
    <s v="Z (nur Regiearbeiten) - (alle restlichen)"/>
    <x v="1"/>
  </r>
  <r>
    <s v="BM OWL"/>
    <x v="8"/>
    <x v="12"/>
    <s v="Verbundstandort / KC"/>
    <s v="1. Untergeschoss"/>
    <s v="20.003"/>
    <s v="TF8.4 - Elektrische Stromversorgung"/>
    <s v="elektrische Stromversorgung"/>
    <x v="54"/>
    <x v="1"/>
    <s v="Nein"/>
    <s v="Z (nur Regiearbeiten) - (alle restlichen)"/>
    <x v="1"/>
  </r>
  <r>
    <s v="BM OWL"/>
    <x v="8"/>
    <x v="12"/>
    <s v="Verbundstandort / KC"/>
    <s v="1. Untergeschoss"/>
    <s v="20.004"/>
    <s v="TF8.2 - Heizung und Brauchwassererwärmung"/>
    <s v="Heizung"/>
    <x v="879"/>
    <x v="2"/>
    <s v="Nein"/>
    <s v="Z (nur Regiearbeiten) - (alle restlichen)"/>
    <x v="1"/>
  </r>
  <r>
    <s v="BM OWL"/>
    <x v="8"/>
    <x v="12"/>
    <s v="Verbundstandort / KC"/>
    <s v="1. Untergeschoss"/>
    <s v="20.005"/>
    <s v="TF8.3 - Raumlufttechnische Anlagen"/>
    <s v="Lüftung"/>
    <x v="962"/>
    <x v="2"/>
    <s v="Nein"/>
    <s v="Z (nur Regiearbeiten) - (alle restlichen)"/>
    <x v="1"/>
  </r>
  <r>
    <s v="BM OWL"/>
    <x v="8"/>
    <x v="12"/>
    <s v="Verbundstandort / KC"/>
    <s v="1. Untergeschoss"/>
    <s v="20.006"/>
    <s v="VF9.1 - Flure, Hallen"/>
    <s v="Flur"/>
    <x v="757"/>
    <x v="1"/>
    <s v="Nein"/>
    <s v="B (VF9.1-9.2)"/>
    <x v="0"/>
  </r>
  <r>
    <s v="BM OWL"/>
    <x v="8"/>
    <x v="12"/>
    <s v="Verbundstandort / KC"/>
    <s v="1. Untergeschoss"/>
    <s v="20.007"/>
    <s v="NF7.3 - Abstellräume"/>
    <s v="Abstellraum"/>
    <x v="963"/>
    <x v="1"/>
    <s v="Nein"/>
    <s v="Z (nur Regiearbeiten) - (alle restlichen)"/>
    <x v="0"/>
  </r>
  <r>
    <s v="BM OWL"/>
    <x v="8"/>
    <x v="12"/>
    <s v="Verbundstandort / KC"/>
    <s v="1. Untergeschoss"/>
    <s v="20.008"/>
    <s v="NF3.9 - Sonderarbeitsräume"/>
    <s v="Waschküche"/>
    <x v="964"/>
    <x v="3"/>
    <s v="Nein"/>
    <s v="Z (nur Regiearbeiten) - (alle restlichen)"/>
    <x v="1"/>
  </r>
  <r>
    <s v="BM OWL"/>
    <x v="8"/>
    <x v="12"/>
    <s v="Verbundstandort / KC"/>
    <s v="1. Untergeschoss"/>
    <s v="20.009"/>
    <s v="NF7.3 - Abstellräume"/>
    <s v="Abstellraum"/>
    <x v="965"/>
    <x v="3"/>
    <s v="Ja"/>
    <s v="Z (nur Regiearbeiten) - (alle restlichen)"/>
    <x v="1"/>
  </r>
  <r>
    <s v="BM OWL"/>
    <x v="8"/>
    <x v="12"/>
    <s v="Verbundstandort / KC"/>
    <s v="1. Untergeschoss"/>
    <s v="20.010"/>
    <s v="VF9.1 - Flure, Hallen"/>
    <s v="Flur"/>
    <x v="966"/>
    <x v="1"/>
    <s v="Nein"/>
    <s v="B (VF9.1-9.2)"/>
    <x v="0"/>
  </r>
  <r>
    <s v="BM OWL"/>
    <x v="8"/>
    <x v="12"/>
    <s v="Verbundstandort / KC"/>
    <s v="1. Untergeschoss"/>
    <s v="20.011"/>
    <s v="NF2.8 - Bürotechnikräume"/>
    <s v="EDV-Raum"/>
    <x v="153"/>
    <x v="1"/>
    <s v="Nein"/>
    <s v="A (NF2.1-2.8 / NF4.4-nur Poststellen)"/>
    <x v="1"/>
  </r>
  <r>
    <s v="BM OWL"/>
    <x v="8"/>
    <x v="12"/>
    <s v="Verbundstandort / KC"/>
    <s v="1. Untergeschoss"/>
    <s v="20.012"/>
    <s v="NF4.1 - Lagerräume"/>
    <s v="Lager"/>
    <x v="967"/>
    <x v="1"/>
    <s v="Nein"/>
    <s v="Z (nur Regiearbeiten) - (alle restlichen)"/>
    <x v="1"/>
  </r>
  <r>
    <s v="BM OWL"/>
    <x v="8"/>
    <x v="12"/>
    <s v="Verbundstandort / KC"/>
    <s v="1. Untergeschoss"/>
    <s v="20.013"/>
    <s v="VF9.1 - Flure, Hallen"/>
    <s v="Flur"/>
    <x v="968"/>
    <x v="1"/>
    <s v="Nein"/>
    <s v="B (VF9.1-9.2)"/>
    <x v="0"/>
  </r>
  <r>
    <s v="BM OWL"/>
    <x v="8"/>
    <x v="12"/>
    <s v="Verbundstandort / KC"/>
    <s v="1. Untergeschoss"/>
    <s v="20.014"/>
    <s v="NF4.1 - Lagerräume"/>
    <s v="Lager"/>
    <x v="705"/>
    <x v="3"/>
    <s v="Nein"/>
    <s v="Z (nur Regiearbeiten) - (alle restlichen)"/>
    <x v="1"/>
  </r>
  <r>
    <s v="BM OWL"/>
    <x v="8"/>
    <x v="12"/>
    <s v="Verbundstandort / KC"/>
    <s v="1. Untergeschoss"/>
    <s v="20.015"/>
    <s v="NF4.2 - Archive, Sammlungsräume"/>
    <s v="Archiv"/>
    <x v="969"/>
    <x v="1"/>
    <s v="Nein"/>
    <s v="Z (nur Regiearbeiten) - (alle restlichen)"/>
    <x v="1"/>
  </r>
  <r>
    <s v="BM OWL"/>
    <x v="8"/>
    <x v="12"/>
    <s v="Verbundstandort / KC"/>
    <s v="1. Untergeschoss"/>
    <s v="20.016"/>
    <s v="NF4.1 - Lagerräume"/>
    <s v="Lager"/>
    <x v="970"/>
    <x v="3"/>
    <s v="Nein"/>
    <s v="Z (nur Regiearbeiten) - (alle restlichen)"/>
    <x v="1"/>
  </r>
  <r>
    <s v="BM OWL"/>
    <x v="8"/>
    <x v="12"/>
    <s v="Verbundstandort / KC"/>
    <s v="1. Untergeschoss"/>
    <s v="20.017"/>
    <s v="VF9.1 - Flure, Hallen"/>
    <s v="Flur"/>
    <x v="971"/>
    <x v="1"/>
    <s v="Nein"/>
    <s v="B (VF9.1-9.2)"/>
    <x v="0"/>
  </r>
  <r>
    <s v="BM OWL"/>
    <x v="8"/>
    <x v="12"/>
    <s v="Verbundstandort / KC"/>
    <s v="1. Untergeschoss"/>
    <s v="20.017.1"/>
    <s v="VF9.1 - Flure, Hallen"/>
    <s v="Flur"/>
    <x v="177"/>
    <x v="1"/>
    <s v="Nein"/>
    <s v="B (VF9.1-9.2)"/>
    <x v="0"/>
  </r>
  <r>
    <s v="BM OWL"/>
    <x v="8"/>
    <x v="12"/>
    <s v="Verbundstandort / KC"/>
    <s v="1. Untergeschoss"/>
    <s v="20.017.2"/>
    <s v="VF9.1 - Flure, Hallen"/>
    <s v="Eingang"/>
    <x v="53"/>
    <x v="1"/>
    <s v="Nein"/>
    <s v="B (VF9.1-9.2)"/>
    <x v="0"/>
  </r>
  <r>
    <s v="BM OWL"/>
    <x v="8"/>
    <x v="12"/>
    <s v="Verbundstandort / KC"/>
    <s v="1. Untergeschoss"/>
    <s v="20.018"/>
    <s v="NF7.1 - Sanitärräume"/>
    <s v="WC - Vorraum"/>
    <x v="843"/>
    <x v="2"/>
    <s v="Nein"/>
    <s v="D (NF7.1-7.2)"/>
    <x v="0"/>
  </r>
  <r>
    <s v="BM OWL"/>
    <x v="8"/>
    <x v="12"/>
    <s v="Verbundstandort / KC"/>
    <s v="1. Untergeschoss"/>
    <s v="20.019"/>
    <s v="NF7.1 - Sanitärräume"/>
    <s v="WC - H"/>
    <x v="381"/>
    <x v="2"/>
    <s v="Nein"/>
    <s v="D (NF7.1-7.2)"/>
    <x v="0"/>
  </r>
  <r>
    <s v="BM OWL"/>
    <x v="8"/>
    <x v="12"/>
    <s v="Verbundstandort / KC"/>
    <s v="1. Untergeschoss"/>
    <s v="20.020"/>
    <s v="NF7.1 - Sanitärräume"/>
    <s v="WC - Vorraum"/>
    <x v="640"/>
    <x v="2"/>
    <s v="Nein"/>
    <s v="D (NF7.1-7.2)"/>
    <x v="0"/>
  </r>
  <r>
    <s v="BM OWL"/>
    <x v="8"/>
    <x v="12"/>
    <s v="Verbundstandort / KC"/>
    <s v="1. Untergeschoss"/>
    <s v="20.021"/>
    <s v="NF7.1 - Sanitärräume"/>
    <s v="WC - D"/>
    <x v="828"/>
    <x v="2"/>
    <s v="Nein"/>
    <s v="D (NF7.1-7.2)"/>
    <x v="0"/>
  </r>
  <r>
    <s v="BM OWL"/>
    <x v="8"/>
    <x v="12"/>
    <s v="Verbundstandort / KC"/>
    <s v="1. Untergeschoss"/>
    <s v="20.022"/>
    <s v="NF1.3 - Pausenräume"/>
    <s v="Lager"/>
    <x v="972"/>
    <x v="1"/>
    <s v="Nein"/>
    <s v="E (NF1.2-1.4)"/>
    <x v="1"/>
  </r>
  <r>
    <s v="BM OWL"/>
    <x v="8"/>
    <x v="12"/>
    <s v="Verbundstandort / KC"/>
    <s v="1. Untergeschoss"/>
    <s v="20.023"/>
    <s v="NF4.1 - Lagerräume"/>
    <s v="Lager"/>
    <x v="973"/>
    <x v="1"/>
    <s v="Nein"/>
    <s v="Z (nur Regiearbeiten) - (alle restlichen)"/>
    <x v="1"/>
  </r>
  <r>
    <s v="BM OWL"/>
    <x v="8"/>
    <x v="12"/>
    <s v="Verbundstandort / KC"/>
    <s v="1. Untergeschoss"/>
    <s v="20.024"/>
    <s v="NF4.1 - Lagerräume"/>
    <s v="Lager"/>
    <x v="974"/>
    <x v="1"/>
    <s v="Nein"/>
    <s v="Z (nur Regiearbeiten) - (alle restlichen)"/>
    <x v="1"/>
  </r>
  <r>
    <s v="BM OWL"/>
    <x v="8"/>
    <x v="12"/>
    <s v="Verbundstandort / KC"/>
    <s v="1. Untergeschoss"/>
    <s v="20.025"/>
    <s v="NF4.1 - Lagerräume"/>
    <s v="Lager"/>
    <x v="975"/>
    <x v="1"/>
    <s v="Nein"/>
    <s v="Z (nur Regiearbeiten) - (alle restlichen)"/>
    <x v="1"/>
  </r>
  <r>
    <s v="BM OWL"/>
    <x v="8"/>
    <x v="12"/>
    <s v="Verbundstandort / KC"/>
    <s v="1. Untergeschoss"/>
    <s v="20.026"/>
    <s v="NF4.1 - Lagerräume"/>
    <s v="Lager"/>
    <x v="976"/>
    <x v="2"/>
    <s v="Nein"/>
    <s v="Z (nur Regiearbeiten) - (alle restlichen)"/>
    <x v="1"/>
  </r>
  <r>
    <s v="BM OWL"/>
    <x v="8"/>
    <x v="12"/>
    <s v="Verbundstandort / KC"/>
    <s v="1. Untergeschoss"/>
    <s v="20.027"/>
    <s v="NF4.1 - Lagerräume"/>
    <s v="Lager"/>
    <x v="333"/>
    <x v="1"/>
    <s v="Nein"/>
    <s v="Z (nur Regiearbeiten) - (alle restlichen)"/>
    <x v="1"/>
  </r>
  <r>
    <s v="BM OWL"/>
    <x v="8"/>
    <x v="12"/>
    <s v="Verbundstandort / KC"/>
    <s v="1. Untergeschoss"/>
    <s v="20.028"/>
    <s v="NF4.1 - Lagerräume"/>
    <s v="Lager"/>
    <x v="977"/>
    <x v="1"/>
    <s v="Nein"/>
    <s v="Z (nur Regiearbeiten) - (alle restlichen)"/>
    <x v="1"/>
  </r>
  <r>
    <s v="BM OWL"/>
    <x v="8"/>
    <x v="12"/>
    <s v="Verbundstandort / KC"/>
    <s v="Erdgeschoss"/>
    <s v="30.001"/>
    <s v="NF7.1 - Sanitärräume"/>
    <s v="WC - Vorraum"/>
    <x v="978"/>
    <x v="2"/>
    <s v="Nein"/>
    <s v="D (NF7.1-7.2)"/>
    <x v="0"/>
  </r>
  <r>
    <s v="BM OWL"/>
    <x v="8"/>
    <x v="12"/>
    <s v="Verbundstandort / KC"/>
    <s v="Erdgeschoss"/>
    <s v="30.002"/>
    <s v="NF7.1 - Sanitärräume"/>
    <s v="WC - D"/>
    <x v="979"/>
    <x v="2"/>
    <s v="Nein"/>
    <s v="D (NF7.1-7.2)"/>
    <x v="0"/>
  </r>
  <r>
    <s v="BM OWL"/>
    <x v="8"/>
    <x v="12"/>
    <s v="Verbundstandort / KC"/>
    <s v="Erdgeschoss"/>
    <s v="30.003"/>
    <s v="NF7.1 - Sanitärräume"/>
    <s v="WC - Vorraum"/>
    <x v="980"/>
    <x v="2"/>
    <s v="Nein"/>
    <s v="D (NF7.1-7.2)"/>
    <x v="0"/>
  </r>
  <r>
    <s v="BM OWL"/>
    <x v="8"/>
    <x v="12"/>
    <s v="Verbundstandort / KC"/>
    <s v="Erdgeschoss"/>
    <s v="30.004"/>
    <s v="NF7.1 - Sanitärräume"/>
    <s v="WC - H"/>
    <x v="981"/>
    <x v="2"/>
    <s v="Nein"/>
    <s v="D (NF7.1-7.2)"/>
    <x v="0"/>
  </r>
  <r>
    <s v="BM OWL"/>
    <x v="8"/>
    <x v="12"/>
    <s v="Verbundstandort / KC"/>
    <s v="Erdgeschoss"/>
    <s v="30.005"/>
    <s v="VF9.1 - Flure, Hallen"/>
    <s v="Flur"/>
    <x v="111"/>
    <x v="2"/>
    <s v="Nein"/>
    <s v="B (VF9.1-9.2)"/>
    <x v="0"/>
  </r>
  <r>
    <s v="BM OWL"/>
    <x v="8"/>
    <x v="12"/>
    <s v="Verbundstandort / KC"/>
    <s v="Erdgeschoss"/>
    <s v="30.005.1"/>
    <s v="VF9.2 - Treppen"/>
    <s v="Treppe"/>
    <x v="246"/>
    <x v="2"/>
    <s v="Nein"/>
    <s v="B (VF9.1-9.2)"/>
    <x v="0"/>
  </r>
  <r>
    <s v="BM OWL"/>
    <x v="8"/>
    <x v="12"/>
    <s v="Verbundstandort / KC"/>
    <s v="Erdgeschoss"/>
    <s v="30.006"/>
    <s v="TF8.6 - Aufzugs- und Förderanlagen"/>
    <s v="Aufzugskabine"/>
    <x v="982"/>
    <x v="1"/>
    <s v="Nein"/>
    <s v="H (TF8.6-nur Aufzugskabine)"/>
    <x v="0"/>
  </r>
  <r>
    <s v="BM OWL"/>
    <x v="8"/>
    <x v="12"/>
    <s v="Verbundstandort / KC"/>
    <s v="Erdgeschoss"/>
    <s v="30.007"/>
    <s v="VF9.1 - Flure, Hallen"/>
    <s v="Windfang"/>
    <x v="983"/>
    <x v="0"/>
    <s v="Nein"/>
    <s v="B (VF9.1-9.2)"/>
    <x v="0"/>
  </r>
  <r>
    <s v="BM OWL"/>
    <x v="8"/>
    <x v="12"/>
    <s v="Verbundstandort / KC"/>
    <s v="Erdgeschoss"/>
    <s v="30.008"/>
    <s v="NF2.5 - Schalterräume"/>
    <s v="Kundenhalle"/>
    <x v="984"/>
    <x v="0"/>
    <s v="Nein"/>
    <s v="A (NF2.1-2.8 / NF4.4-nur Poststellen)"/>
    <x v="0"/>
  </r>
  <r>
    <s v="BM OWL"/>
    <x v="8"/>
    <x v="13"/>
    <s v="Garage"/>
    <s v="Erdgeschoss"/>
    <s v="30.009"/>
    <s v="NF7.4 - Fahrzeugabstellflächen"/>
    <s v="Garage"/>
    <x v="985"/>
    <x v="3"/>
    <s v="Nein"/>
    <s v="Z (nur Regiearbeiten) - (alle restlichen)"/>
    <x v="1"/>
  </r>
  <r>
    <s v="BM OWL"/>
    <x v="8"/>
    <x v="13"/>
    <s v="Garage"/>
    <s v="Erdgeschoss"/>
    <s v="30.010"/>
    <s v="NF7.4 - Fahrzeugabstellflächen"/>
    <s v="Garage"/>
    <x v="986"/>
    <x v="3"/>
    <s v="Nein"/>
    <s v="Z (nur Regiearbeiten) - (alle restlichen)"/>
    <x v="1"/>
  </r>
  <r>
    <s v="BM OWL"/>
    <x v="8"/>
    <x v="13"/>
    <s v="Garage"/>
    <s v="Erdgeschoss"/>
    <s v="30.011"/>
    <s v="NF7.4 - Fahrzeugabstellflächen"/>
    <s v="Garage"/>
    <x v="987"/>
    <x v="3"/>
    <s v="Nein"/>
    <s v="Z (nur Regiearbeiten) - (alle restlichen)"/>
    <x v="1"/>
  </r>
  <r>
    <s v="BM OWL"/>
    <x v="8"/>
    <x v="12"/>
    <s v="Verbundstandort / KC"/>
    <s v="1. Obergeschoss"/>
    <s v="40.001"/>
    <s v="VF9.1 - Flure, Hallen"/>
    <s v="Flur"/>
    <x v="922"/>
    <x v="2"/>
    <s v="Nein"/>
    <s v="B (VF9.1-9.2)"/>
    <x v="0"/>
  </r>
  <r>
    <s v="BM OWL"/>
    <x v="8"/>
    <x v="12"/>
    <s v="Verbundstandort / KC"/>
    <s v="1. Obergeschoss"/>
    <s v="40.001.1"/>
    <s v="VF9.2 - Treppen"/>
    <s v="Treppe"/>
    <x v="988"/>
    <x v="2"/>
    <s v="Nein"/>
    <s v="B (VF9.1-9.2)"/>
    <x v="0"/>
  </r>
  <r>
    <s v="BM OWL"/>
    <x v="8"/>
    <x v="12"/>
    <s v="Verbundstandort / KC"/>
    <s v="1. Obergeschoss"/>
    <s v="40.002"/>
    <s v="NF7.1 - Sanitärräume"/>
    <s v="WC - Vorraum"/>
    <x v="989"/>
    <x v="2"/>
    <s v="Nein"/>
    <s v="D (NF7.1-7.2)"/>
    <x v="0"/>
  </r>
  <r>
    <s v="BM OWL"/>
    <x v="8"/>
    <x v="12"/>
    <s v="Verbundstandort / KC"/>
    <s v="1. Obergeschoss"/>
    <s v="40.003"/>
    <s v="NF7.1 - Sanitärräume"/>
    <s v="WC - H"/>
    <x v="990"/>
    <x v="2"/>
    <s v="Nein"/>
    <s v="D (NF7.1-7.2)"/>
    <x v="0"/>
  </r>
  <r>
    <s v="BM OWL"/>
    <x v="8"/>
    <x v="12"/>
    <s v="Verbundstandort / KC"/>
    <s v="1. Obergeschoss"/>
    <s v="40.004"/>
    <s v="NF7.1 - Sanitärräume"/>
    <s v="WC - H"/>
    <x v="991"/>
    <x v="2"/>
    <s v="Nein"/>
    <s v="D (NF7.1-7.2)"/>
    <x v="0"/>
  </r>
  <r>
    <s v="BM OWL"/>
    <x v="8"/>
    <x v="12"/>
    <s v="Verbundstandort / KC"/>
    <s v="1. Obergeschoss"/>
    <s v="40.005"/>
    <s v="VF9.3 - Schächte für Förderanlagen"/>
    <s v="Aufzugsschacht"/>
    <x v="982"/>
    <x v="1"/>
    <s v="Nein"/>
    <s v="Z (nur Regiearbeiten) - (alle restlichen)"/>
    <x v="1"/>
  </r>
  <r>
    <s v="BM OWL"/>
    <x v="8"/>
    <x v="12"/>
    <s v="Verbundstandort / KC"/>
    <s v="1. Obergeschoss"/>
    <s v="40.006"/>
    <s v="NF7.1 - Sanitärräume"/>
    <s v="WC - Vorraum"/>
    <x v="992"/>
    <x v="2"/>
    <s v="Nein"/>
    <s v="D (NF7.1-7.2)"/>
    <x v="0"/>
  </r>
  <r>
    <s v="BM OWL"/>
    <x v="8"/>
    <x v="12"/>
    <s v="Verbundstandort / KC"/>
    <s v="1. Obergeschoss"/>
    <s v="40.007"/>
    <s v="NF7.1 - Sanitärräume"/>
    <s v="WC - D"/>
    <x v="993"/>
    <x v="2"/>
    <s v="Nein"/>
    <s v="D (NF7.1-7.2)"/>
    <x v="0"/>
  </r>
  <r>
    <s v="BM OWL"/>
    <x v="8"/>
    <x v="12"/>
    <s v="Verbundstandort / KC"/>
    <s v="1. Obergeschoss"/>
    <s v="40.008"/>
    <s v="NF7.1 - Sanitärräume"/>
    <s v="WC - D"/>
    <x v="994"/>
    <x v="2"/>
    <s v="Nein"/>
    <s v="D (NF7.1-7.2)"/>
    <x v="0"/>
  </r>
  <r>
    <s v="BM OWL"/>
    <x v="8"/>
    <x v="12"/>
    <s v="Verbundstandort / KC"/>
    <s v="1. Obergeschoss"/>
    <s v="40.009"/>
    <s v="NF4.9 - Sonstige Lagerräume"/>
    <s v="Putzmittelraum"/>
    <x v="995"/>
    <x v="2"/>
    <s v="Nein"/>
    <s v="Z (nur Regiearbeiten) - (alle restlichen)"/>
    <x v="0"/>
  </r>
  <r>
    <s v="BM OWL"/>
    <x v="8"/>
    <x v="12"/>
    <s v="Verbundstandort / KC"/>
    <s v="1. Obergeschoss"/>
    <s v="40.010"/>
    <s v="VF9.1 - Flure, Hallen"/>
    <s v="Flur"/>
    <x v="996"/>
    <x v="0"/>
    <s v="Nein"/>
    <s v="B (VF9.1-9.2)"/>
    <x v="0"/>
  </r>
  <r>
    <s v="BM OWL"/>
    <x v="8"/>
    <x v="12"/>
    <s v="Verbundstandort / KC"/>
    <s v="1. Obergeschoss"/>
    <s v="40.010.1"/>
    <s v="VF9.9 - Sonstige Verkehrsflächen"/>
    <s v="Balkon"/>
    <x v="997"/>
    <x v="4"/>
    <s v="Nein"/>
    <s v="Z (nur Regiearbeiten) - (alle restlichen)"/>
    <x v="1"/>
  </r>
  <r>
    <s v="BM OWL"/>
    <x v="8"/>
    <x v="12"/>
    <s v="Verbundstandort / KC"/>
    <s v="1. Obergeschoss"/>
    <s v="40.010.2"/>
    <s v="VF9.9 - Sonstige Verkehrsflächen"/>
    <s v="Fluchtbalkon"/>
    <x v="209"/>
    <x v="4"/>
    <s v="Nein"/>
    <s v="B (VF9.1-9.2)"/>
    <x v="1"/>
  </r>
  <r>
    <s v="BM OWL"/>
    <x v="8"/>
    <x v="12"/>
    <s v="Verbundstandort / KC"/>
    <s v="1. Obergeschoss"/>
    <s v="40.011"/>
    <s v="VF9.1 - Flure, Hallen"/>
    <s v="Flur"/>
    <x v="936"/>
    <x v="0"/>
    <s v="Nein"/>
    <s v="B (VF9.1-9.2)"/>
    <x v="0"/>
  </r>
  <r>
    <s v="BM OWL"/>
    <x v="8"/>
    <x v="12"/>
    <s v="Verbundstandort / KC"/>
    <s v="1. Obergeschoss"/>
    <s v="40.011.1"/>
    <s v="VF9.9 - Sonstige Verkehrsflächen"/>
    <s v="Balkon"/>
    <x v="998"/>
    <x v="3"/>
    <s v="Nein"/>
    <s v="Z (nur Regiearbeiten) - (alle restlichen)"/>
    <x v="1"/>
  </r>
  <r>
    <s v="BM OWL"/>
    <x v="8"/>
    <x v="12"/>
    <s v="Verbundstandort / KC"/>
    <s v="1. Obergeschoss"/>
    <s v="40.012"/>
    <s v="NF2.1 - Büroräume"/>
    <s v="Büro"/>
    <x v="999"/>
    <x v="0"/>
    <s v="Nein"/>
    <s v="A (NF2.1-2.8 / NF4.4-nur Poststellen)"/>
    <x v="0"/>
  </r>
  <r>
    <s v="BM OWL"/>
    <x v="8"/>
    <x v="12"/>
    <s v="Verbundstandort / KC"/>
    <s v="1. Obergeschoss"/>
    <s v="40.013"/>
    <s v="NF7.3 - Abstellräume"/>
    <s v="Abstellraum"/>
    <x v="41"/>
    <x v="1"/>
    <s v="Nein"/>
    <s v="Z (nur Regiearbeiten) - (alle restlichen)"/>
    <x v="1"/>
  </r>
  <r>
    <s v="BM OWL"/>
    <x v="8"/>
    <x v="12"/>
    <s v="Verbundstandort / KC"/>
    <s v="1. Obergeschoss"/>
    <s v="40.110"/>
    <s v="NF2.1 - Büroräume"/>
    <s v="Büro"/>
    <x v="1000"/>
    <x v="0"/>
    <s v="Nein"/>
    <s v="A (NF2.1-2.8 / NF4.4-nur Poststellen)"/>
    <x v="0"/>
  </r>
  <r>
    <s v="BM OWL"/>
    <x v="8"/>
    <x v="12"/>
    <s v="Verbundstandort / KC"/>
    <s v="1. Obergeschoss"/>
    <s v="40.111"/>
    <s v="NF2.1 - Büroräume"/>
    <s v="Büro"/>
    <x v="1001"/>
    <x v="0"/>
    <s v="Nein"/>
    <s v="A (NF2.1-2.8 / NF4.4-nur Poststellen)"/>
    <x v="0"/>
  </r>
  <r>
    <s v="BM OWL"/>
    <x v="8"/>
    <x v="12"/>
    <s v="Verbundstandort / KC"/>
    <s v="1. Obergeschoss"/>
    <s v="40.112"/>
    <s v="NF2.1 - Büroräume"/>
    <s v="Büro"/>
    <x v="1002"/>
    <x v="0"/>
    <s v="Nein"/>
    <s v="A (NF2.1-2.8 / NF4.4-nur Poststellen)"/>
    <x v="0"/>
  </r>
  <r>
    <s v="BM OWL"/>
    <x v="8"/>
    <x v="12"/>
    <s v="Verbundstandort / KC"/>
    <s v="1. Obergeschoss"/>
    <s v="40.113"/>
    <s v="NF2.3 - Besprechungsräume"/>
    <s v="Besprechungsraum"/>
    <x v="1003"/>
    <x v="0"/>
    <s v="Nein"/>
    <s v="A (NF2.1-2.8 / NF4.4-nur Poststellen)"/>
    <x v="0"/>
  </r>
  <r>
    <s v="BM OWL"/>
    <x v="8"/>
    <x v="12"/>
    <s v="Verbundstandort / KC"/>
    <s v="1. Obergeschoss"/>
    <s v="40.114"/>
    <s v="NF7.3 - Abstellräume"/>
    <s v="Abstellraum"/>
    <x v="649"/>
    <x v="1"/>
    <s v="Nein"/>
    <s v="Z (nur Regiearbeiten) - (alle restlichen)"/>
    <x v="1"/>
  </r>
  <r>
    <s v="BM OWL"/>
    <x v="8"/>
    <x v="12"/>
    <s v="Verbundstandort / KC"/>
    <s v="1. Obergeschoss"/>
    <s v="40.115"/>
    <s v="NF2.8 - Bürotechnikräume"/>
    <s v="EDV-Raum"/>
    <x v="720"/>
    <x v="0"/>
    <s v="Nein"/>
    <s v="A (NF2.1-2.8 / NF4.4-nur Poststellen)"/>
    <x v="1"/>
  </r>
  <r>
    <s v="BM OWL"/>
    <x v="8"/>
    <x v="12"/>
    <s v="Verbundstandort / KC"/>
    <s v="1. Obergeschoss"/>
    <s v="40.116"/>
    <s v="NF2.1 - Büroräume"/>
    <s v="Büro"/>
    <x v="977"/>
    <x v="0"/>
    <s v="Nein"/>
    <s v="A (NF2.1-2.8 / NF4.4-nur Poststellen)"/>
    <x v="0"/>
  </r>
  <r>
    <s v="BM OWL"/>
    <x v="8"/>
    <x v="12"/>
    <s v="Verbundstandort / KC"/>
    <s v="1. Obergeschoss"/>
    <s v="40.117"/>
    <s v="NF2.1 - Büroräume"/>
    <s v="Büro"/>
    <x v="586"/>
    <x v="0"/>
    <s v="Nein"/>
    <s v="A (NF2.1-2.8 / NF4.4-nur Poststellen)"/>
    <x v="0"/>
  </r>
  <r>
    <s v="BM OWL"/>
    <x v="8"/>
    <x v="12"/>
    <s v="Verbundstandort / KC"/>
    <s v="1. Obergeschoss"/>
    <s v="40.118"/>
    <s v="NF2.1 - Büroräume"/>
    <s v="Büro"/>
    <x v="1004"/>
    <x v="0"/>
    <s v="Nein"/>
    <s v="A (NF2.1-2.8 / NF4.4-nur Poststellen)"/>
    <x v="0"/>
  </r>
  <r>
    <s v="BM OWL"/>
    <x v="8"/>
    <x v="12"/>
    <s v="Verbundstandort / KC"/>
    <s v="1. Obergeschoss"/>
    <s v="40.119"/>
    <s v="NF2.1 - Büroräume"/>
    <s v="Büro"/>
    <x v="1005"/>
    <x v="0"/>
    <s v="Nein"/>
    <s v="A (NF2.1-2.8 / NF4.4-nur Poststellen)"/>
    <x v="0"/>
  </r>
  <r>
    <s v="BM OWL"/>
    <x v="8"/>
    <x v="12"/>
    <s v="Verbundstandort / KC"/>
    <s v="1. Obergeschoss"/>
    <s v="40.120"/>
    <s v="NF2.1 - Büroräume"/>
    <s v="Büro"/>
    <x v="1006"/>
    <x v="0"/>
    <s v="Nein"/>
    <s v="A (NF2.1-2.8 / NF4.4-nur Poststellen)"/>
    <x v="0"/>
  </r>
  <r>
    <s v="BM OWL"/>
    <x v="8"/>
    <x v="12"/>
    <s v="Verbundstandort / KC"/>
    <s v="1. Obergeschoss"/>
    <s v="40.121"/>
    <s v="NF2.3 - Besprechungsräume"/>
    <s v="Besprechungsraum"/>
    <x v="1007"/>
    <x v="0"/>
    <s v="Nein"/>
    <s v="A (NF2.1-2.8 / NF4.4-nur Poststellen)"/>
    <x v="0"/>
  </r>
  <r>
    <s v="BM OWL"/>
    <x v="8"/>
    <x v="12"/>
    <s v="Verbundstandort / KC"/>
    <s v="1. Obergeschoss"/>
    <s v="40.122"/>
    <s v="NF3.8 - Küchen"/>
    <s v="Küche"/>
    <x v="1008"/>
    <x v="0"/>
    <s v="Nein"/>
    <s v="C (NF3.8)"/>
    <x v="0"/>
  </r>
  <r>
    <s v="BM OWL"/>
    <x v="8"/>
    <x v="12"/>
    <s v="Verbundstandort / KC"/>
    <s v="2. Obergeschoss"/>
    <s v="50.001"/>
    <s v="VF9.1 - Flure, Hallen"/>
    <s v="Flur"/>
    <x v="1009"/>
    <x v="2"/>
    <s v="Nein"/>
    <s v="B (VF9.1-9.2)"/>
    <x v="0"/>
  </r>
  <r>
    <s v="BM OWL"/>
    <x v="8"/>
    <x v="12"/>
    <s v="Verbundstandort / KC"/>
    <s v="2. Obergeschoss"/>
    <s v="50.001.1"/>
    <s v="VF9.2 - Treppen"/>
    <s v="Treppe"/>
    <x v="1010"/>
    <x v="2"/>
    <s v="Nein"/>
    <s v="B (VF9.1-9.2)"/>
    <x v="0"/>
  </r>
  <r>
    <s v="BM OWL"/>
    <x v="8"/>
    <x v="12"/>
    <s v="Verbundstandort / KC"/>
    <s v="2. Obergeschoss"/>
    <s v="50.002"/>
    <s v="NF7.1 - Sanitärräume"/>
    <s v="WC - Vorraum"/>
    <x v="989"/>
    <x v="2"/>
    <s v="Nein"/>
    <s v="D (NF7.1-7.2)"/>
    <x v="0"/>
  </r>
  <r>
    <s v="BM OWL"/>
    <x v="8"/>
    <x v="12"/>
    <s v="Verbundstandort / KC"/>
    <s v="2. Obergeschoss"/>
    <s v="50.003"/>
    <s v="NF7.1 - Sanitärräume"/>
    <s v="WC - H"/>
    <x v="990"/>
    <x v="2"/>
    <s v="Nein"/>
    <s v="D (NF7.1-7.2)"/>
    <x v="0"/>
  </r>
  <r>
    <s v="BM OWL"/>
    <x v="8"/>
    <x v="12"/>
    <s v="Verbundstandort / KC"/>
    <s v="2. Obergeschoss"/>
    <s v="50.004"/>
    <s v="NF7.1 - Sanitärräume"/>
    <s v="WC - H"/>
    <x v="991"/>
    <x v="2"/>
    <s v="Nein"/>
    <s v="D (NF7.1-7.2)"/>
    <x v="0"/>
  </r>
  <r>
    <s v="BM OWL"/>
    <x v="8"/>
    <x v="12"/>
    <s v="Verbundstandort / KC"/>
    <s v="2. Obergeschoss"/>
    <s v="50.005"/>
    <s v="VF9.3 - Schächte für Förderanlagen"/>
    <s v="Aufzugsschacht"/>
    <x v="982"/>
    <x v="1"/>
    <s v="Nein"/>
    <s v="Z (nur Regiearbeiten) - (alle restlichen)"/>
    <x v="1"/>
  </r>
  <r>
    <s v="BM OWL"/>
    <x v="8"/>
    <x v="12"/>
    <s v="Verbundstandort / KC"/>
    <s v="2. Obergeschoss"/>
    <s v="50.006"/>
    <s v="NF7.1 - Sanitärräume"/>
    <s v="WC - Vorraum"/>
    <x v="992"/>
    <x v="2"/>
    <s v="Nein"/>
    <s v="D (NF7.1-7.2)"/>
    <x v="0"/>
  </r>
  <r>
    <s v="BM OWL"/>
    <x v="8"/>
    <x v="12"/>
    <s v="Verbundstandort / KC"/>
    <s v="2. Obergeschoss"/>
    <s v="50.007"/>
    <s v="NF7.1 - Sanitärräume"/>
    <s v="WC - D"/>
    <x v="993"/>
    <x v="2"/>
    <s v="Nein"/>
    <s v="D (NF7.1-7.2)"/>
    <x v="0"/>
  </r>
  <r>
    <s v="BM OWL"/>
    <x v="8"/>
    <x v="12"/>
    <s v="Verbundstandort / KC"/>
    <s v="2. Obergeschoss"/>
    <s v="50.008"/>
    <s v="NF7.1 - Sanitärräume"/>
    <s v="WC - D"/>
    <x v="994"/>
    <x v="2"/>
    <s v="Nein"/>
    <s v="D (NF7.1-7.2)"/>
    <x v="0"/>
  </r>
  <r>
    <s v="BM OWL"/>
    <x v="8"/>
    <x v="12"/>
    <s v="Verbundstandort / KC"/>
    <s v="2. Obergeschoss"/>
    <s v="50.009"/>
    <s v="NF4.9 - Sonstige Lagerräume"/>
    <s v="Putzmittelraum"/>
    <x v="995"/>
    <x v="2"/>
    <s v="Nein"/>
    <s v="Z (nur Regiearbeiten) - (alle restlichen)"/>
    <x v="0"/>
  </r>
  <r>
    <s v="BM OWL"/>
    <x v="8"/>
    <x v="12"/>
    <s v="Verbundstandort / KC"/>
    <s v="2. Obergeschoss"/>
    <s v="50.010"/>
    <s v="VF9.1 - Flure, Hallen"/>
    <s v="Flur"/>
    <x v="1011"/>
    <x v="0"/>
    <s v="Nein"/>
    <s v="B (VF9.1-9.2)"/>
    <x v="0"/>
  </r>
  <r>
    <s v="BM OWL"/>
    <x v="8"/>
    <x v="12"/>
    <s v="Verbundstandort / KC"/>
    <s v="2. Obergeschoss"/>
    <s v="50.010.1"/>
    <s v="VF9.9 - Sonstige Verkehrsflächen"/>
    <s v="Balkon"/>
    <x v="1012"/>
    <x v="3"/>
    <s v="Nein"/>
    <s v="Z (nur Regiearbeiten) - (alle restlichen)"/>
    <x v="1"/>
  </r>
  <r>
    <s v="BM OWL"/>
    <x v="8"/>
    <x v="12"/>
    <s v="Verbundstandort / KC"/>
    <s v="2. Obergeschoss"/>
    <s v="50.011"/>
    <s v="NF7.3 - Abstellräume"/>
    <s v="Abstellraum"/>
    <x v="551"/>
    <x v="0"/>
    <s v="Nein"/>
    <s v="Z (nur Regiearbeiten) - (alle restlichen)"/>
    <x v="1"/>
  </r>
  <r>
    <s v="BM OWL"/>
    <x v="8"/>
    <x v="12"/>
    <s v="Verbundstandort / KC"/>
    <s v="2. Obergeschoss"/>
    <s v="50.012"/>
    <s v="VF9.1 - Flure, Hallen"/>
    <s v="Flur"/>
    <x v="1013"/>
    <x v="0"/>
    <s v="Nein"/>
    <s v="B (VF9.1-9.2)"/>
    <x v="0"/>
  </r>
  <r>
    <s v="BM OWL"/>
    <x v="8"/>
    <x v="12"/>
    <s v="Verbundstandort / KC"/>
    <s v="2. Obergeschoss"/>
    <s v="50.012.1"/>
    <s v="VF9.9 - Sonstige Verkehrsflächen"/>
    <s v="Balkon"/>
    <x v="1014"/>
    <x v="3"/>
    <s v="Nein"/>
    <s v="Z (nur Regiearbeiten) - (alle restlichen)"/>
    <x v="1"/>
  </r>
  <r>
    <s v="BM OWL"/>
    <x v="8"/>
    <x v="12"/>
    <s v="Verbundstandort / KC"/>
    <s v="2. Obergeschoss"/>
    <s v="50.012.2"/>
    <s v="VF9.9 - Sonstige Verkehrsflächen"/>
    <s v="Balkon"/>
    <x v="1015"/>
    <x v="50"/>
    <s v="Nein"/>
    <s v="Z (nur Regiearbeiten) - (alle restlichen)"/>
    <x v="1"/>
  </r>
  <r>
    <s v="BM OWL"/>
    <x v="8"/>
    <x v="12"/>
    <s v="Verbundstandort / KC"/>
    <s v="2. Obergeschoss"/>
    <s v="50.013"/>
    <s v="NF7.3 - Abstellräume"/>
    <s v="Abstellraum"/>
    <x v="386"/>
    <x v="0"/>
    <s v="Nein"/>
    <s v="Z (nur Regiearbeiten) - (alle restlichen)"/>
    <x v="1"/>
  </r>
  <r>
    <s v="BM OWL"/>
    <x v="8"/>
    <x v="12"/>
    <s v="Verbundstandort / KC"/>
    <s v="2. Obergeschoss"/>
    <s v="50.210"/>
    <s v="NF2.1 - Büroräume"/>
    <s v="Büro"/>
    <x v="1016"/>
    <x v="0"/>
    <s v="Nein"/>
    <s v="A (NF2.1-2.8 / NF4.4-nur Poststellen)"/>
    <x v="0"/>
  </r>
  <r>
    <s v="BM OWL"/>
    <x v="8"/>
    <x v="12"/>
    <s v="Verbundstandort / KC"/>
    <s v="2. Obergeschoss"/>
    <s v="50.211"/>
    <s v="NF2.1 - Büroräume"/>
    <s v="Büro"/>
    <x v="1017"/>
    <x v="0"/>
    <s v="Nein"/>
    <s v="A (NF2.1-2.8 / NF4.4-nur Poststellen)"/>
    <x v="0"/>
  </r>
  <r>
    <s v="BM OWL"/>
    <x v="8"/>
    <x v="12"/>
    <s v="Verbundstandort / KC"/>
    <s v="2. Obergeschoss"/>
    <s v="50.212"/>
    <s v="NF2.3 - Besprechungsräume"/>
    <s v="Besprechungsraum"/>
    <x v="1018"/>
    <x v="0"/>
    <s v="Nein"/>
    <s v="A (NF2.1-2.8 / NF4.4-nur Poststellen)"/>
    <x v="0"/>
  </r>
  <r>
    <s v="BM OWL"/>
    <x v="8"/>
    <x v="12"/>
    <s v="Verbundstandort / KC"/>
    <s v="2. Obergeschoss"/>
    <s v="50.213"/>
    <s v="NF3.8 - Küchen"/>
    <s v="Teeküche"/>
    <x v="1019"/>
    <x v="1"/>
    <s v="Nein"/>
    <s v="C (NF3.8)"/>
    <x v="0"/>
  </r>
  <r>
    <s v="BM OWL"/>
    <x v="8"/>
    <x v="12"/>
    <s v="Verbundstandort / KC"/>
    <s v="2. Obergeschoss"/>
    <s v="50.214"/>
    <s v="NF2.1 - Büroräume"/>
    <s v="Büro"/>
    <x v="1020"/>
    <x v="0"/>
    <s v="Nein"/>
    <s v="A (NF2.1-2.8 / NF4.4-nur Poststellen)"/>
    <x v="0"/>
  </r>
  <r>
    <s v="BM OWL"/>
    <x v="8"/>
    <x v="12"/>
    <s v="Verbundstandort / KC"/>
    <s v="2. Obergeschoss"/>
    <s v="50.215"/>
    <s v="NF2.1 - Büroräume"/>
    <s v="Büro"/>
    <x v="1021"/>
    <x v="0"/>
    <s v="Nein"/>
    <s v="A (NF2.1-2.8 / NF4.4-nur Poststellen)"/>
    <x v="0"/>
  </r>
  <r>
    <s v="BM OWL"/>
    <x v="8"/>
    <x v="12"/>
    <s v="Verbundstandort / KC"/>
    <s v="2. Obergeschoss"/>
    <s v="50.216"/>
    <s v="NF2.1 - Büroräume"/>
    <s v="Büro"/>
    <x v="1022"/>
    <x v="0"/>
    <s v="Nein"/>
    <s v="A (NF2.1-2.8 / NF4.4-nur Poststellen)"/>
    <x v="0"/>
  </r>
  <r>
    <s v="BM OWL"/>
    <x v="8"/>
    <x v="12"/>
    <s v="Verbundstandort / KC"/>
    <s v="2. Obergeschoss"/>
    <s v="50.217"/>
    <s v="NF2.1 - Büroräume"/>
    <s v="Büro"/>
    <x v="1023"/>
    <x v="0"/>
    <s v="Nein"/>
    <s v="A (NF2.1-2.8 / NF4.4-nur Poststellen)"/>
    <x v="0"/>
  </r>
  <r>
    <s v="BM OWL"/>
    <x v="8"/>
    <x v="12"/>
    <s v="Verbundstandort / KC"/>
    <s v="2. Obergeschoss"/>
    <s v="50.218"/>
    <s v="NF2.1 - Büroräume"/>
    <s v="Büro"/>
    <x v="313"/>
    <x v="0"/>
    <s v="Nein"/>
    <s v="A (NF2.1-2.8 / NF4.4-nur Poststellen)"/>
    <x v="0"/>
  </r>
  <r>
    <s v="BM OWL"/>
    <x v="8"/>
    <x v="12"/>
    <s v="Verbundstandort / KC"/>
    <s v="2. Obergeschoss"/>
    <s v="50.219"/>
    <s v="NF2.1 - Büroräume"/>
    <s v="Büro"/>
    <x v="1024"/>
    <x v="0"/>
    <s v="Nein"/>
    <s v="A (NF2.1-2.8 / NF4.4-nur Poststellen)"/>
    <x v="0"/>
  </r>
  <r>
    <s v="BM OWL"/>
    <x v="8"/>
    <x v="12"/>
    <s v="Verbundstandort / KC"/>
    <s v="2. Obergeschoss"/>
    <s v="50.220"/>
    <s v="NF7.3 - Abstellräume"/>
    <s v="Abstellraum"/>
    <x v="1025"/>
    <x v="0"/>
    <s v="Nein"/>
    <s v="Z (nur Regiearbeiten) - (alle restlichen)"/>
    <x v="0"/>
  </r>
  <r>
    <s v="BM OWL"/>
    <x v="8"/>
    <x v="12"/>
    <s v="Verbundstandort / KC"/>
    <s v="2. Obergeschoss"/>
    <s v="50.221"/>
    <s v="NF2.1 - Büroräume"/>
    <s v="Büro"/>
    <x v="1026"/>
    <x v="0"/>
    <s v="Nein"/>
    <s v="A (NF2.1-2.8 / NF4.4-nur Poststellen)"/>
    <x v="0"/>
  </r>
  <r>
    <s v="BM OWL"/>
    <x v="8"/>
    <x v="12"/>
    <s v="Verbundstandort / KC"/>
    <s v="2. Obergeschoss"/>
    <s v="50.222"/>
    <s v="VF9.1 - Flure, Hallen"/>
    <s v="Flur"/>
    <x v="1027"/>
    <x v="20"/>
    <s v="Nein"/>
    <s v="B (VF9.1-9.2)"/>
    <x v="0"/>
  </r>
  <r>
    <s v="BM OWL"/>
    <x v="8"/>
    <x v="12"/>
    <s v="Verbundstandort / KC"/>
    <s v="3. Obergeschoss"/>
    <s v="60.001"/>
    <s v="VF9.1 - Flure, Hallen"/>
    <s v="Flur"/>
    <x v="1009"/>
    <x v="2"/>
    <s v="Nein"/>
    <s v="B (VF9.1-9.2)"/>
    <x v="0"/>
  </r>
  <r>
    <s v="BM OWL"/>
    <x v="8"/>
    <x v="12"/>
    <s v="Verbundstandort / KC"/>
    <s v="3. Obergeschoss"/>
    <s v="60.001.1"/>
    <s v="VF9.2 - Treppen"/>
    <s v="Treppe"/>
    <x v="1010"/>
    <x v="2"/>
    <s v="Nein"/>
    <s v="B (VF9.1-9.2)"/>
    <x v="0"/>
  </r>
  <r>
    <s v="BM OWL"/>
    <x v="8"/>
    <x v="12"/>
    <s v="Verbundstandort / KC"/>
    <s v="3. Obergeschoss"/>
    <s v="60.002"/>
    <s v="VF9.3 - Schächte für Förderanlagen"/>
    <s v="Aufzugsschacht"/>
    <x v="982"/>
    <x v="1"/>
    <s v="Nein"/>
    <s v="Z (nur Regiearbeiten) - (alle restlichen)"/>
    <x v="1"/>
  </r>
  <r>
    <s v="BM OWL"/>
    <x v="8"/>
    <x v="12"/>
    <s v="Verbundstandort / KC"/>
    <s v="3. Obergeschoss"/>
    <s v="60.003"/>
    <s v="NF1.1 - Wohnräume"/>
    <s v="Esszimmer"/>
    <x v="439"/>
    <x v="6"/>
    <s v="Ja"/>
    <s v="Z (nur Regiearbeiten) - (alle restlichen)"/>
    <x v="1"/>
  </r>
  <r>
    <s v="BM OWL"/>
    <x v="8"/>
    <x v="12"/>
    <s v="Verbundstandort / KC"/>
    <s v="3. Obergeschoss"/>
    <s v="60.004"/>
    <s v="NF1.1 - Wohnräume"/>
    <s v="Teeküche - vermietet"/>
    <x v="1028"/>
    <x v="6"/>
    <s v="Ja"/>
    <s v="Z (nur Regiearbeiten) - (alle restlichen)"/>
    <x v="1"/>
  </r>
  <r>
    <s v="BM OWL"/>
    <x v="8"/>
    <x v="12"/>
    <s v="Verbundstandort / KC"/>
    <s v="3. Obergeschoss"/>
    <s v="60.005"/>
    <s v="NF1.1 - Wohnräume"/>
    <s v="Abstellraum"/>
    <x v="736"/>
    <x v="1"/>
    <s v="Ja"/>
    <s v="Z (nur Regiearbeiten) - (alle restlichen)"/>
    <x v="1"/>
  </r>
  <r>
    <s v="BM OWL"/>
    <x v="8"/>
    <x v="12"/>
    <s v="Verbundstandort / KC"/>
    <s v="3. Obergeschoss"/>
    <s v="60.006"/>
    <s v="NF1.1 - Wohnräume"/>
    <s v="Wohnzimmer"/>
    <x v="1029"/>
    <x v="6"/>
    <s v="Ja"/>
    <s v="Z (nur Regiearbeiten) - (alle restlichen)"/>
    <x v="1"/>
  </r>
  <r>
    <s v="BM OWL"/>
    <x v="8"/>
    <x v="12"/>
    <s v="Verbundstandort / KC"/>
    <s v="3. Obergeschoss"/>
    <s v="60.007"/>
    <s v="NF1.1 - Wohnräume"/>
    <s v="Schlafzimmer"/>
    <x v="293"/>
    <x v="0"/>
    <s v="Ja"/>
    <s v="Z (nur Regiearbeiten) - (alle restlichen)"/>
    <x v="1"/>
  </r>
  <r>
    <s v="BM OWL"/>
    <x v="8"/>
    <x v="12"/>
    <s v="Verbundstandort / KC"/>
    <s v="3. Obergeschoss"/>
    <s v="60.008"/>
    <s v="NF1.1 - Wohnräume"/>
    <s v="Arbeitszimmer"/>
    <x v="1030"/>
    <x v="0"/>
    <s v="Ja"/>
    <s v="Z (nur Regiearbeiten) - (alle restlichen)"/>
    <x v="1"/>
  </r>
  <r>
    <s v="BM OWL"/>
    <x v="8"/>
    <x v="12"/>
    <s v="Verbundstandort / KC"/>
    <s v="3. Obergeschoss"/>
    <s v="60.009"/>
    <s v="NF1.1 - Wohnräume"/>
    <s v="Kinderzimmer"/>
    <x v="584"/>
    <x v="0"/>
    <s v="Ja"/>
    <s v="Z (nur Regiearbeiten) - (alle restlichen)"/>
    <x v="1"/>
  </r>
  <r>
    <s v="BM OWL"/>
    <x v="8"/>
    <x v="12"/>
    <s v="Verbundstandort / KC"/>
    <s v="3. Obergeschoss"/>
    <s v="60.010"/>
    <s v="NF1.1 - Wohnräume"/>
    <s v="Bad"/>
    <x v="231"/>
    <x v="2"/>
    <s v="Ja"/>
    <s v="Z (nur Regiearbeiten) - (alle restlichen)"/>
    <x v="1"/>
  </r>
  <r>
    <s v="BM OWL"/>
    <x v="8"/>
    <x v="12"/>
    <s v="Verbundstandort / KC"/>
    <s v="3. Obergeschoss"/>
    <s v="60.011"/>
    <s v="NF1.1 - Wohnräume"/>
    <s v="WC"/>
    <x v="1031"/>
    <x v="2"/>
    <s v="Ja"/>
    <s v="Z (nur Regiearbeiten) - (alle restlichen)"/>
    <x v="1"/>
  </r>
  <r>
    <s v="BM OWL"/>
    <x v="8"/>
    <x v="12"/>
    <s v="Verbundstandort / KC"/>
    <s v="3. Obergeschoss"/>
    <s v="60.012"/>
    <s v="NF1.1 - Wohnräume"/>
    <s v="Flur"/>
    <x v="790"/>
    <x v="0"/>
    <s v="Ja"/>
    <s v="Z (nur Regiearbeiten) - (alle restlichen)"/>
    <x v="1"/>
  </r>
  <r>
    <s v="BM OWL"/>
    <x v="8"/>
    <x v="12"/>
    <s v="Verbundstandort / KC"/>
    <s v="3. Obergeschoss"/>
    <s v="60.013"/>
    <s v="NF6.1 - Räume mit allgemeiner medizinischer Ausstattung"/>
    <s v="Erste-Hilfe-Raum"/>
    <x v="1032"/>
    <x v="0"/>
    <s v="Nein"/>
    <s v="F (NF5.2 / NF5.5 / NF6.1)"/>
    <x v="0"/>
  </r>
  <r>
    <s v="BM OWL"/>
    <x v="8"/>
    <x v="12"/>
    <s v="Verbundstandort / KC"/>
    <s v="4. Obergeschoss (Dachgeschoss)"/>
    <s v="70.001"/>
    <s v="VF9.2 - Treppen"/>
    <s v="Treppe"/>
    <x v="1033"/>
    <x v="2"/>
    <s v="Nein"/>
    <s v="B (VF9.1-9.2)"/>
    <x v="0"/>
  </r>
  <r>
    <s v="BM OWL"/>
    <x v="8"/>
    <x v="12"/>
    <s v="Verbundstandort / KC"/>
    <s v="4. Obergeschoss (Dachgeschoss)"/>
    <s v="70.002"/>
    <s v="TF8.6 - Aufzugs- und Förderanlagen"/>
    <s v="Aufzugsmaschinenraum"/>
    <x v="312"/>
    <x v="3"/>
    <s v="Nein"/>
    <s v="Z (nur Regiearbeiten) - (alle restlichen)"/>
    <x v="1"/>
  </r>
  <r>
    <s v="BM OWL"/>
    <x v="9"/>
    <x v="14"/>
    <s v="Kundencenter"/>
    <s v="1. Untergeschoss"/>
    <s v="20.001"/>
    <s v="NF4.1 - Lagerräume"/>
    <s v="Lager"/>
    <x v="1034"/>
    <x v="3"/>
    <s v="Nein"/>
    <s v="Z (nur Regiearbeiten) - (alle restlichen)"/>
    <x v="1"/>
  </r>
  <r>
    <s v="BM OWL"/>
    <x v="9"/>
    <x v="14"/>
    <s v="Kundencenter"/>
    <s v="1. Untergeschoss"/>
    <s v="20.002"/>
    <s v="NF4.1 - Lagerräume"/>
    <s v="Lager"/>
    <x v="606"/>
    <x v="3"/>
    <s v="Nein"/>
    <s v="Z (nur Regiearbeiten) - (alle restlichen)"/>
    <x v="1"/>
  </r>
  <r>
    <s v="BM OWL"/>
    <x v="9"/>
    <x v="14"/>
    <s v="Kundencenter"/>
    <s v="1. Untergeschoss"/>
    <s v="20.003"/>
    <s v="NF4.1 - Lagerräume"/>
    <s v="Lager"/>
    <x v="1035"/>
    <x v="3"/>
    <s v="Nein"/>
    <s v="Z (nur Regiearbeiten) - (alle restlichen)"/>
    <x v="1"/>
  </r>
  <r>
    <s v="BM OWL"/>
    <x v="9"/>
    <x v="14"/>
    <s v="Kundencenter"/>
    <s v="1. Untergeschoss"/>
    <s v="20.004"/>
    <s v="NF3.2 - Werkstätten"/>
    <s v="Werkstatt"/>
    <x v="1036"/>
    <x v="3"/>
    <s v="Nein"/>
    <s v="Z (nur Regiearbeiten) - (alle restlichen)"/>
    <x v="1"/>
  </r>
  <r>
    <s v="BM OWL"/>
    <x v="9"/>
    <x v="14"/>
    <s v="Kundencenter"/>
    <s v="1. Untergeschoss"/>
    <s v="20.005"/>
    <s v="TF8.2 - Heizung und Brauchwassererwärmung"/>
    <s v="Heizung"/>
    <x v="1037"/>
    <x v="51"/>
    <s v="Nein"/>
    <s v="Z (nur Regiearbeiten) - (alle restlichen)"/>
    <x v="1"/>
  </r>
  <r>
    <s v="BM OWL"/>
    <x v="9"/>
    <x v="14"/>
    <s v="Kundencenter"/>
    <s v="1. Untergeschoss"/>
    <s v="20.006"/>
    <s v="VF9.1 - Flure, Hallen"/>
    <s v="Flur"/>
    <x v="1038"/>
    <x v="3"/>
    <s v="Nein"/>
    <s v="B (VF9.1-9.2)"/>
    <x v="0"/>
  </r>
  <r>
    <s v="BM OWL"/>
    <x v="9"/>
    <x v="14"/>
    <s v="Kundencenter"/>
    <s v="1. Untergeschoss"/>
    <s v="20.007"/>
    <s v="NF4.1 - Lagerräume"/>
    <s v="Lager"/>
    <x v="668"/>
    <x v="16"/>
    <s v="Nein"/>
    <s v="Z (nur Regiearbeiten) - (alle restlichen)"/>
    <x v="1"/>
  </r>
  <r>
    <s v="BM OWL"/>
    <x v="9"/>
    <x v="14"/>
    <s v="Kundencenter"/>
    <s v="1. Untergeschoss"/>
    <s v="20.008"/>
    <s v="TF8.6 - Aufzugs- und Förderanlagen"/>
    <s v="Aufzugsmaschinenraum"/>
    <x v="1039"/>
    <x v="3"/>
    <s v="Nein"/>
    <s v="Z (nur Regiearbeiten) - (alle restlichen)"/>
    <x v="1"/>
  </r>
  <r>
    <s v="BM OWL"/>
    <x v="9"/>
    <x v="14"/>
    <s v="Kundencenter"/>
    <s v="1. Untergeschoss"/>
    <s v="20.009"/>
    <s v="VF9.3 - Schächte für Förderanlagen"/>
    <s v="Aufzugsschacht"/>
    <x v="1040"/>
    <x v="3"/>
    <s v="Nein"/>
    <s v="Z (nur Regiearbeiten) - (alle restlichen)"/>
    <x v="1"/>
  </r>
  <r>
    <s v="BM OWL"/>
    <x v="9"/>
    <x v="14"/>
    <s v="Kundencenter"/>
    <s v="1. Untergeschoss"/>
    <s v="20.010"/>
    <s v="NF7.3 - Abstellräume"/>
    <s v="Abstellraum"/>
    <x v="1041"/>
    <x v="2"/>
    <s v="Nein"/>
    <s v="Z (nur Regiearbeiten) - (alle restlichen)"/>
    <x v="1"/>
  </r>
  <r>
    <s v="BM OWL"/>
    <x v="9"/>
    <x v="14"/>
    <s v="Kundencenter"/>
    <s v="1. Untergeschoss"/>
    <s v="20.011"/>
    <s v="VF9.1 - Flure, Hallen"/>
    <s v="Flur"/>
    <x v="1042"/>
    <x v="2"/>
    <s v="Nein"/>
    <s v="B (VF9.1-9.2)"/>
    <x v="0"/>
  </r>
  <r>
    <s v="BM OWL"/>
    <x v="9"/>
    <x v="14"/>
    <s v="Kundencenter"/>
    <s v="1. Untergeschoss"/>
    <s v="20.012"/>
    <s v="NF7.1 - Sanitärräume"/>
    <s v="WC"/>
    <x v="1043"/>
    <x v="2"/>
    <s v="Nein"/>
    <s v="D (NF7.1-7.2)"/>
    <x v="0"/>
  </r>
  <r>
    <s v="BM OWL"/>
    <x v="9"/>
    <x v="14"/>
    <s v="Kundencenter"/>
    <s v="1. Untergeschoss"/>
    <s v="20.013"/>
    <s v="NF7.1 - Sanitärräume"/>
    <s v="WC - Vorraum"/>
    <x v="1044"/>
    <x v="2"/>
    <s v="Nein"/>
    <s v="D (NF7.1-7.2)"/>
    <x v="0"/>
  </r>
  <r>
    <s v="BM OWL"/>
    <x v="9"/>
    <x v="14"/>
    <s v="Kundencenter"/>
    <s v="1. Untergeschoss"/>
    <s v="20.014"/>
    <s v="NF7.1 - Sanitärräume"/>
    <s v="WC"/>
    <x v="292"/>
    <x v="2"/>
    <s v="Nein"/>
    <s v="D (NF7.1-7.2)"/>
    <x v="0"/>
  </r>
  <r>
    <s v="BM OWL"/>
    <x v="9"/>
    <x v="14"/>
    <s v="Kundencenter"/>
    <s v="1. Untergeschoss"/>
    <s v="20.015"/>
    <s v="NF7.1 - Sanitärräume"/>
    <s v="WC - Vorraum"/>
    <x v="1045"/>
    <x v="2"/>
    <s v="Nein"/>
    <s v="D (NF7.1-7.2)"/>
    <x v="0"/>
  </r>
  <r>
    <s v="BM OWL"/>
    <x v="9"/>
    <x v="14"/>
    <s v="Kundencenter"/>
    <s v="1. Untergeschoss"/>
    <s v="20.016"/>
    <s v="NF6.1 - Räume mit allgemeiner medizinischer Ausstattung"/>
    <s v="Erste-Hilfe-Raum"/>
    <x v="1046"/>
    <x v="3"/>
    <s v="Nein"/>
    <s v="F (NF5.2 / NF5.5 / NF6.1)"/>
    <x v="0"/>
  </r>
  <r>
    <s v="BM OWL"/>
    <x v="9"/>
    <x v="14"/>
    <s v="Kundencenter"/>
    <s v="1. Untergeschoss"/>
    <s v="20.017"/>
    <s v="NF4.2 - Archive, Sammlungsräume"/>
    <s v="Archiv"/>
    <x v="1047"/>
    <x v="3"/>
    <s v="Nein"/>
    <s v="Z (nur Regiearbeiten) - (alle restlichen)"/>
    <x v="1"/>
  </r>
  <r>
    <s v="BM OWL"/>
    <x v="9"/>
    <x v="14"/>
    <s v="Kundencenter"/>
    <s v="1. Untergeschoss"/>
    <s v="20.018"/>
    <s v="NF1.3 - Pausenräume"/>
    <s v="Pausenraum"/>
    <x v="1048"/>
    <x v="2"/>
    <s v="Nein"/>
    <s v="E (NF1.2-1.4)"/>
    <x v="0"/>
  </r>
  <r>
    <s v="BM OWL"/>
    <x v="9"/>
    <x v="14"/>
    <s v="Kundencenter"/>
    <s v="1. Untergeschoss"/>
    <s v="20.019"/>
    <s v="NF5.2 - Allgemeine Unterrichts- und Übungsräume ohne festes Gestühl"/>
    <s v="Seminarraum"/>
    <x v="1049"/>
    <x v="0"/>
    <s v="Nein"/>
    <s v="F (NF5.2 / NF5.5 / NF6.1)"/>
    <x v="0"/>
  </r>
  <r>
    <s v="BM OWL"/>
    <x v="9"/>
    <x v="14"/>
    <s v="Kundencenter"/>
    <s v="1. Untergeschoss"/>
    <s v="20.020"/>
    <s v="NF3.8 - Küchen"/>
    <s v="Teeküche"/>
    <x v="1050"/>
    <x v="2"/>
    <s v="Nein"/>
    <s v="C (NF3.8)"/>
    <x v="0"/>
  </r>
  <r>
    <s v="BM OWL"/>
    <x v="9"/>
    <x v="14"/>
    <s v="Kundencenter"/>
    <s v="1. Untergeschoss"/>
    <s v="20.021"/>
    <s v="NF4.2 - Archive, Sammlungsräume"/>
    <s v="Archiv"/>
    <x v="1051"/>
    <x v="3"/>
    <s v="Nein"/>
    <s v="Z (nur Regiearbeiten) - (alle restlichen)"/>
    <x v="1"/>
  </r>
  <r>
    <s v="BM OWL"/>
    <x v="9"/>
    <x v="14"/>
    <s v="Kundencenter"/>
    <s v="1. Untergeschoss"/>
    <s v="20.022"/>
    <s v="NF4.1 - Lagerräume"/>
    <s v="Lager"/>
    <x v="1052"/>
    <x v="3"/>
    <s v="Nein"/>
    <s v="Z (nur Regiearbeiten) - (alle restlichen)"/>
    <x v="1"/>
  </r>
  <r>
    <s v="BM OWL"/>
    <x v="9"/>
    <x v="14"/>
    <s v="Kundencenter"/>
    <s v="1. Untergeschoss"/>
    <s v="20.023"/>
    <s v="NF7.2 - Garderoben"/>
    <s v="Garderobe"/>
    <x v="1053"/>
    <x v="3"/>
    <s v="Nein"/>
    <s v="D (NF7.1-7.2)"/>
    <x v="0"/>
  </r>
  <r>
    <s v="BM OWL"/>
    <x v="9"/>
    <x v="14"/>
    <s v="Kundencenter"/>
    <s v="1. Untergeschoss"/>
    <s v="20.024"/>
    <s v="VF9.1 - Flure, Hallen"/>
    <s v="Flur"/>
    <x v="1054"/>
    <x v="2"/>
    <s v="Nein"/>
    <s v="B (VF9.1-9.2)"/>
    <x v="0"/>
  </r>
  <r>
    <s v="BM OWL"/>
    <x v="9"/>
    <x v="14"/>
    <s v="Kundencenter"/>
    <s v="1. Untergeschoss"/>
    <s v="20.025"/>
    <s v="TF8.5 - Fernmeldetechnik"/>
    <s v="Serverraum"/>
    <x v="1055"/>
    <x v="3"/>
    <s v="Nein"/>
    <s v="Z (nur Regiearbeiten) - (alle restlichen)"/>
    <x v="1"/>
  </r>
  <r>
    <s v="BM OWL"/>
    <x v="9"/>
    <x v="14"/>
    <s v="Kundencenter"/>
    <s v="1. Untergeschoss"/>
    <s v="20.026"/>
    <s v="NF7.3 - Abstellräume"/>
    <s v="Abstellraum"/>
    <x v="908"/>
    <x v="3"/>
    <s v="Nein"/>
    <s v="Z (nur Regiearbeiten) - (alle restlichen)"/>
    <x v="1"/>
  </r>
  <r>
    <s v="BM OWL"/>
    <x v="9"/>
    <x v="14"/>
    <s v="Kundencenter"/>
    <s v="1. Untergeschoss"/>
    <s v="20.027"/>
    <s v="NF2.8 - Bürotechnikräume"/>
    <s v="Bürotechnik"/>
    <x v="1056"/>
    <x v="3"/>
    <s v="Nein"/>
    <s v="A (NF2.1-2.8 / NF4.4-nur Poststellen)"/>
    <x v="1"/>
  </r>
  <r>
    <s v="BM OWL"/>
    <x v="9"/>
    <x v="14"/>
    <s v="Kundencenter"/>
    <s v="1. Untergeschoss"/>
    <s v="20.028"/>
    <s v="NF7.3 - Abstellräume"/>
    <s v="Abstellraum"/>
    <x v="1057"/>
    <x v="3"/>
    <s v="Nein"/>
    <s v="Z (nur Regiearbeiten) - (alle restlichen)"/>
    <x v="1"/>
  </r>
  <r>
    <s v="BM OWL"/>
    <x v="9"/>
    <x v="14"/>
    <s v="Kundencenter"/>
    <s v="1. Untergeschoss"/>
    <s v="20.029"/>
    <s v="NF4.1 - Lagerräume"/>
    <s v="Lager"/>
    <x v="434"/>
    <x v="3"/>
    <s v="Nein"/>
    <s v="Z (nur Regiearbeiten) - (alle restlichen)"/>
    <x v="1"/>
  </r>
  <r>
    <s v="BM OWL"/>
    <x v="9"/>
    <x v="14"/>
    <s v="Kundencenter"/>
    <s v="1. Untergeschoss"/>
    <s v="20.030"/>
    <s v="NF4.1 - Lagerräume"/>
    <s v="Lager"/>
    <x v="1058"/>
    <x v="3"/>
    <s v="Nein"/>
    <s v="Z (nur Regiearbeiten) - (alle restlichen)"/>
    <x v="1"/>
  </r>
  <r>
    <s v="BM OWL"/>
    <x v="9"/>
    <x v="14"/>
    <s v="Kundencenter"/>
    <s v="1. Untergeschoss"/>
    <s v="20.031"/>
    <s v="VF9.1 - Flure, Hallen"/>
    <s v="Flur"/>
    <x v="1059"/>
    <x v="3"/>
    <s v="Nein"/>
    <s v="B (VF9.1-9.2)"/>
    <x v="0"/>
  </r>
  <r>
    <s v="BM OWL"/>
    <x v="9"/>
    <x v="15"/>
    <s v="Garage"/>
    <s v="Erdgeschoss"/>
    <s v="30.001"/>
    <s v="NF7.4 - Fahrzeugabstellflächen"/>
    <s v="Garage"/>
    <x v="1060"/>
    <x v="3"/>
    <s v="Nein"/>
    <s v="Z (nur Regiearbeiten) - (alle restlichen)"/>
    <x v="1"/>
  </r>
  <r>
    <s v="BM OWL"/>
    <x v="9"/>
    <x v="14"/>
    <s v="Kundencenter"/>
    <s v="Erdgeschoss"/>
    <s v="30.001"/>
    <s v="NF2.1 - Büroräume"/>
    <s v="Büro"/>
    <x v="1061"/>
    <x v="0"/>
    <s v="Nein"/>
    <s v="A (NF2.1-2.8 / NF4.4-nur Poststellen)"/>
    <x v="0"/>
  </r>
  <r>
    <s v="BM OWL"/>
    <x v="9"/>
    <x v="15"/>
    <s v="Garage"/>
    <s v="Erdgeschoss"/>
    <s v="30.002"/>
    <s v="NF7.4 - Fahrzeugabstellflächen"/>
    <s v="Garage"/>
    <x v="1060"/>
    <x v="3"/>
    <s v="Nein"/>
    <s v="Z (nur Regiearbeiten) - (alle restlichen)"/>
    <x v="1"/>
  </r>
  <r>
    <s v="BM OWL"/>
    <x v="9"/>
    <x v="14"/>
    <s v="Kundencenter"/>
    <s v="Erdgeschoss"/>
    <s v="30.002"/>
    <s v="NF2.1 - Büroräume"/>
    <s v="Büro"/>
    <x v="1062"/>
    <x v="0"/>
    <s v="Nein"/>
    <s v="A (NF2.1-2.8 / NF4.4-nur Poststellen)"/>
    <x v="0"/>
  </r>
  <r>
    <s v="BM OWL"/>
    <x v="9"/>
    <x v="14"/>
    <s v="Kundencenter"/>
    <s v="Erdgeschoss"/>
    <s v="30.003"/>
    <s v="NF2.1 - Büroräume"/>
    <s v="Büro"/>
    <x v="1063"/>
    <x v="0"/>
    <s v="Nein"/>
    <s v="A (NF2.1-2.8 / NF4.4-nur Poststellen)"/>
    <x v="0"/>
  </r>
  <r>
    <s v="BM OWL"/>
    <x v="9"/>
    <x v="15"/>
    <s v="Garage"/>
    <s v="Erdgeschoss"/>
    <s v="30.003"/>
    <s v="NF7.4 - Fahrzeugabstellflächen"/>
    <s v="Garage"/>
    <x v="1064"/>
    <x v="3"/>
    <s v="Nein"/>
    <s v="Z (nur Regiearbeiten) - (alle restlichen)"/>
    <x v="1"/>
  </r>
  <r>
    <s v="BM OWL"/>
    <x v="9"/>
    <x v="14"/>
    <s v="Kundencenter"/>
    <s v="Erdgeschoss"/>
    <s v="30.004"/>
    <s v="NF2.1 - Büroräume"/>
    <s v="Büro"/>
    <x v="1065"/>
    <x v="0"/>
    <s v="Nein"/>
    <s v="A (NF2.1-2.8 / NF4.4-nur Poststellen)"/>
    <x v="0"/>
  </r>
  <r>
    <s v="BM OWL"/>
    <x v="9"/>
    <x v="14"/>
    <s v="Kundencenter"/>
    <s v="Erdgeschoss"/>
    <s v="30.005"/>
    <s v="VF9.3 - Schächte für Förderanlagen"/>
    <s v="Aufzugskabine"/>
    <x v="1040"/>
    <x v="1"/>
    <s v="Nein"/>
    <s v="Z (nur Regiearbeiten) - (alle restlichen)"/>
    <x v="0"/>
  </r>
  <r>
    <s v="BM OWL"/>
    <x v="9"/>
    <x v="14"/>
    <s v="Kundencenter"/>
    <s v="Erdgeschoss"/>
    <s v="30.006"/>
    <s v="VF9.2 - Treppen"/>
    <s v="Treppe"/>
    <x v="1066"/>
    <x v="52"/>
    <s v="Nein"/>
    <s v="B (VF9.1-9.2)"/>
    <x v="0"/>
  </r>
  <r>
    <s v="BM OWL"/>
    <x v="9"/>
    <x v="14"/>
    <s v="Kundencenter"/>
    <s v="Erdgeschoss"/>
    <s v="30.007"/>
    <s v="NF7.1 - Sanitärräume"/>
    <s v="WC"/>
    <x v="1067"/>
    <x v="2"/>
    <s v="Nein"/>
    <s v="D (NF7.1-7.2)"/>
    <x v="0"/>
  </r>
  <r>
    <s v="BM OWL"/>
    <x v="9"/>
    <x v="14"/>
    <s v="Kundencenter"/>
    <s v="Erdgeschoss"/>
    <s v="30.008"/>
    <s v="NF7.1 - Sanitärräume"/>
    <s v="WC"/>
    <x v="673"/>
    <x v="2"/>
    <s v="Nein"/>
    <s v="D (NF7.1-7.2)"/>
    <x v="0"/>
  </r>
  <r>
    <s v="BM OWL"/>
    <x v="9"/>
    <x v="14"/>
    <s v="Kundencenter"/>
    <s v="Erdgeschoss"/>
    <s v="30.009"/>
    <s v="NF7.1 - Sanitärräume"/>
    <s v="WC"/>
    <x v="1068"/>
    <x v="2"/>
    <s v="Nein"/>
    <s v="D (NF7.1-7.2)"/>
    <x v="0"/>
  </r>
  <r>
    <s v="BM OWL"/>
    <x v="9"/>
    <x v="14"/>
    <s v="Kundencenter"/>
    <s v="Erdgeschoss"/>
    <s v="30.010"/>
    <s v="NF3.8 - Küchen"/>
    <s v="Küche"/>
    <x v="1069"/>
    <x v="2"/>
    <s v="Nein"/>
    <s v="C (NF3.8)"/>
    <x v="0"/>
  </r>
  <r>
    <s v="BM OWL"/>
    <x v="9"/>
    <x v="14"/>
    <s v="Kundencenter"/>
    <s v="Erdgeschoss"/>
    <s v="30.011"/>
    <s v="NF7.1 - Sanitärräume"/>
    <s v="WC"/>
    <x v="1070"/>
    <x v="2"/>
    <s v="Nein"/>
    <s v="D (NF7.1-7.2)"/>
    <x v="0"/>
  </r>
  <r>
    <s v="BM OWL"/>
    <x v="9"/>
    <x v="14"/>
    <s v="Kundencenter"/>
    <s v="Erdgeschoss"/>
    <s v="30.012"/>
    <s v="NF2.1 - Büroräume"/>
    <s v="Büro"/>
    <x v="174"/>
    <x v="0"/>
    <s v="Nein"/>
    <s v="A (NF2.1-2.8 / NF4.4-nur Poststellen)"/>
    <x v="0"/>
  </r>
  <r>
    <s v="BM OWL"/>
    <x v="9"/>
    <x v="14"/>
    <s v="Kundencenter"/>
    <s v="Erdgeschoss"/>
    <s v="30.013"/>
    <s v="NF2.1 - Büroräume"/>
    <s v="Büro"/>
    <x v="450"/>
    <x v="0"/>
    <s v="Nein"/>
    <s v="A (NF2.1-2.8 / NF4.4-nur Poststellen)"/>
    <x v="0"/>
  </r>
  <r>
    <s v="BM OWL"/>
    <x v="9"/>
    <x v="14"/>
    <s v="Kundencenter"/>
    <s v="Erdgeschoss"/>
    <s v="30.014"/>
    <s v="NF2.1 - Büroräume"/>
    <s v="Büro"/>
    <x v="1004"/>
    <x v="0"/>
    <s v="Nein"/>
    <s v="A (NF2.1-2.8 / NF4.4-nur Poststellen)"/>
    <x v="0"/>
  </r>
  <r>
    <s v="BM OWL"/>
    <x v="9"/>
    <x v="14"/>
    <s v="Kundencenter"/>
    <s v="Erdgeschoss"/>
    <s v="30.015"/>
    <s v="NF2.1 - Büroräume"/>
    <s v="Büro"/>
    <x v="1071"/>
    <x v="0"/>
    <s v="Nein"/>
    <s v="A (NF2.1-2.8 / NF4.4-nur Poststellen)"/>
    <x v="0"/>
  </r>
  <r>
    <s v="BM OWL"/>
    <x v="9"/>
    <x v="14"/>
    <s v="Kundencenter"/>
    <s v="Erdgeschoss"/>
    <s v="30.016"/>
    <s v="NF2.1 - Büroräume"/>
    <s v="Büro"/>
    <x v="1072"/>
    <x v="0"/>
    <s v="Nein"/>
    <s v="A (NF2.1-2.8 / NF4.4-nur Poststellen)"/>
    <x v="0"/>
  </r>
  <r>
    <s v="BM OWL"/>
    <x v="9"/>
    <x v="14"/>
    <s v="Kundencenter"/>
    <s v="Erdgeschoss"/>
    <s v="30.017"/>
    <s v="NF2.1 - Büroräume"/>
    <s v="Büro"/>
    <x v="1050"/>
    <x v="0"/>
    <s v="Nein"/>
    <s v="A (NF2.1-2.8 / NF4.4-nur Poststellen)"/>
    <x v="0"/>
  </r>
  <r>
    <s v="BM OWL"/>
    <x v="9"/>
    <x v="14"/>
    <s v="Kundencenter"/>
    <s v="Erdgeschoss"/>
    <s v="30.018"/>
    <s v="NF2.1 - Büroräume"/>
    <s v="Büro"/>
    <x v="1073"/>
    <x v="0"/>
    <s v="Nein"/>
    <s v="A (NF2.1-2.8 / NF4.4-nur Poststellen)"/>
    <x v="0"/>
  </r>
  <r>
    <s v="BM OWL"/>
    <x v="9"/>
    <x v="14"/>
    <s v="Kundencenter"/>
    <s v="Erdgeschoss"/>
    <s v="30.019"/>
    <s v="VF9.1 - Flure, Hallen"/>
    <s v="Flur"/>
    <x v="1074"/>
    <x v="0"/>
    <s v="Nein"/>
    <s v="B (VF9.1-9.2)"/>
    <x v="0"/>
  </r>
  <r>
    <s v="BM OWL"/>
    <x v="9"/>
    <x v="14"/>
    <s v="Kundencenter"/>
    <s v="Erdgeschoss"/>
    <s v="30.019.1"/>
    <s v="VF9.1 - Flure, Hallen"/>
    <s v="Flur"/>
    <x v="1075"/>
    <x v="0"/>
    <s v="Nein"/>
    <s v="B (VF9.1-9.2)"/>
    <x v="0"/>
  </r>
  <r>
    <s v="BM OWL"/>
    <x v="9"/>
    <x v="14"/>
    <s v="Kundencenter"/>
    <s v="Erdgeschoss"/>
    <s v="30.020"/>
    <s v="VF9.1 - Flure, Hallen"/>
    <s v="Flur"/>
    <x v="1076"/>
    <x v="0"/>
    <s v="Nein"/>
    <s v="B (VF9.1-9.2)"/>
    <x v="0"/>
  </r>
  <r>
    <s v="BM OWL"/>
    <x v="9"/>
    <x v="14"/>
    <s v="Kundencenter"/>
    <s v="Erdgeschoss"/>
    <s v="30.021"/>
    <s v="VF9.2 - Treppen"/>
    <s v="Treppe"/>
    <x v="240"/>
    <x v="2"/>
    <s v="Nein"/>
    <s v="B (VF9.1-9.2)"/>
    <x v="0"/>
  </r>
  <r>
    <s v="BM OWL"/>
    <x v="9"/>
    <x v="14"/>
    <s v="Kundencenter"/>
    <s v="Erdgeschoss"/>
    <s v="30.022"/>
    <s v="VF9.1 - Flure, Hallen"/>
    <s v="Windfang"/>
    <x v="1077"/>
    <x v="0"/>
    <s v="Nein"/>
    <s v="B (VF9.1-9.2)"/>
    <x v="0"/>
  </r>
  <r>
    <s v="BM OWL"/>
    <x v="9"/>
    <x v="14"/>
    <s v="Kundencenter"/>
    <s v="Erdgeschoss"/>
    <s v="30.023"/>
    <s v="NF2.5 - Schalterräume"/>
    <s v="Kundencenter"/>
    <x v="1078"/>
    <x v="0"/>
    <s v="Nein"/>
    <s v="A (NF2.1-2.8 / NF4.4-nur Poststellen)"/>
    <x v="0"/>
  </r>
  <r>
    <s v="BM OWL"/>
    <x v="9"/>
    <x v="14"/>
    <s v="Kundencenter"/>
    <s v="Erdgeschoss"/>
    <s v="30.024"/>
    <s v="NF2.1 - Büroräume"/>
    <s v="Büro"/>
    <x v="1079"/>
    <x v="0"/>
    <s v="Nein"/>
    <s v="A (NF2.1-2.8 / NF4.4-nur Poststellen)"/>
    <x v="0"/>
  </r>
  <r>
    <s v="BM OWL"/>
    <x v="9"/>
    <x v="14"/>
    <s v="Kundencenter"/>
    <s v="Erdgeschoss"/>
    <s v="30.025"/>
    <s v="NF2.1 - Büroräume"/>
    <s v="Büro"/>
    <x v="1080"/>
    <x v="0"/>
    <s v="Nein"/>
    <s v="A (NF2.1-2.8 / NF4.4-nur Poststellen)"/>
    <x v="0"/>
  </r>
  <r>
    <s v="BM OWL"/>
    <x v="9"/>
    <x v="15"/>
    <s v="Garage"/>
    <s v="1. Obergeschoss"/>
    <s v="40.001"/>
    <s v="NF7.3 - Abstellräume"/>
    <s v="Abstellraum"/>
    <x v="1081"/>
    <x v="3"/>
    <s v="Nein"/>
    <s v="Z (nur Regiearbeiten) - (alle restlichen)"/>
    <x v="1"/>
  </r>
  <r>
    <s v="BM OWL"/>
    <x v="9"/>
    <x v="14"/>
    <s v="Kundencenter"/>
    <s v="1. Obergeschoss"/>
    <s v="40.101"/>
    <s v="NF2.1 - Büroräume"/>
    <s v="Büro"/>
    <x v="1082"/>
    <x v="0"/>
    <s v="Ja"/>
    <s v="Z (nur Regiearbeiten) - (alle restlichen)"/>
    <x v="1"/>
  </r>
  <r>
    <s v="BM OWL"/>
    <x v="9"/>
    <x v="14"/>
    <s v="Kundencenter"/>
    <s v="1. Obergeschoss"/>
    <s v="40.102"/>
    <s v="NF2.1 - Büroräume"/>
    <s v="Büro"/>
    <x v="1083"/>
    <x v="0"/>
    <s v="Ja"/>
    <s v="Z (nur Regiearbeiten) - (alle restlichen)"/>
    <x v="1"/>
  </r>
  <r>
    <s v="BM OWL"/>
    <x v="9"/>
    <x v="14"/>
    <s v="Kundencenter"/>
    <s v="1. Obergeschoss"/>
    <s v="40.103"/>
    <s v="NF2.1 - Büroräume"/>
    <s v="Büro"/>
    <x v="1084"/>
    <x v="0"/>
    <s v="Ja"/>
    <s v="Z (nur Regiearbeiten) - (alle restlichen)"/>
    <x v="1"/>
  </r>
  <r>
    <s v="BM OWL"/>
    <x v="9"/>
    <x v="14"/>
    <s v="Kundencenter"/>
    <s v="1. Obergeschoss"/>
    <s v="40.104"/>
    <s v="NF2.1 - Büroräume"/>
    <s v="Büro"/>
    <x v="1085"/>
    <x v="0"/>
    <s v="Ja"/>
    <s v="Z (nur Regiearbeiten) - (alle restlichen)"/>
    <x v="1"/>
  </r>
  <r>
    <s v="BM OWL"/>
    <x v="9"/>
    <x v="14"/>
    <s v="Kundencenter"/>
    <s v="1. Obergeschoss"/>
    <s v="40.105"/>
    <s v="NF2.1 - Büroräume"/>
    <s v="Büro"/>
    <x v="473"/>
    <x v="0"/>
    <s v="Ja"/>
    <s v="Z (nur Regiearbeiten) - (alle restlichen)"/>
    <x v="1"/>
  </r>
  <r>
    <s v="BM OWL"/>
    <x v="9"/>
    <x v="14"/>
    <s v="Kundencenter"/>
    <s v="1. Obergeschoss"/>
    <s v="40.106"/>
    <s v="VF9.3 - Schächte für Förderanlagen"/>
    <s v="Aufzugsschacht"/>
    <x v="1040"/>
    <x v="5"/>
    <s v="Ja"/>
    <s v="Z (nur Regiearbeiten) - (alle restlichen)"/>
    <x v="1"/>
  </r>
  <r>
    <s v="BM OWL"/>
    <x v="9"/>
    <x v="14"/>
    <s v="Kundencenter"/>
    <s v="1. Obergeschoss"/>
    <s v="40.107"/>
    <s v="VF9.2 - Treppen"/>
    <s v="Treppe"/>
    <x v="628"/>
    <x v="4"/>
    <s v="Ja"/>
    <s v="Z (nur Regiearbeiten) - (alle restlichen)"/>
    <x v="1"/>
  </r>
  <r>
    <s v="BM OWL"/>
    <x v="9"/>
    <x v="14"/>
    <s v="Kundencenter"/>
    <s v="1. Obergeschoss"/>
    <s v="40.108"/>
    <s v="NF7.1 - Sanitärräume"/>
    <s v="WC"/>
    <x v="169"/>
    <x v="2"/>
    <s v="Ja"/>
    <s v="Z (nur Regiearbeiten) - (alle restlichen)"/>
    <x v="1"/>
  </r>
  <r>
    <s v="BM OWL"/>
    <x v="9"/>
    <x v="14"/>
    <s v="Kundencenter"/>
    <s v="1. Obergeschoss"/>
    <s v="40.109"/>
    <s v="NF7.1 - Sanitärräume"/>
    <s v="WC"/>
    <x v="1086"/>
    <x v="2"/>
    <s v="Ja"/>
    <s v="Z (nur Regiearbeiten) - (alle restlichen)"/>
    <x v="1"/>
  </r>
  <r>
    <s v="BM OWL"/>
    <x v="9"/>
    <x v="14"/>
    <s v="Kundencenter"/>
    <s v="1. Obergeschoss"/>
    <s v="40.110"/>
    <s v="NF7.1 - Sanitärräume"/>
    <s v="WC - Vorraum"/>
    <x v="1087"/>
    <x v="2"/>
    <s v="Ja"/>
    <s v="Z (nur Regiearbeiten) - (alle restlichen)"/>
    <x v="1"/>
  </r>
  <r>
    <s v="BM OWL"/>
    <x v="9"/>
    <x v="14"/>
    <s v="Kundencenter"/>
    <s v="1. Obergeschoss"/>
    <s v="40.111"/>
    <s v="NF7.1 - Sanitärräume"/>
    <s v="WC - Vorraum"/>
    <x v="498"/>
    <x v="2"/>
    <s v="Ja"/>
    <s v="Z (nur Regiearbeiten) - (alle restlichen)"/>
    <x v="1"/>
  </r>
  <r>
    <s v="BM OWL"/>
    <x v="9"/>
    <x v="14"/>
    <s v="Kundencenter"/>
    <s v="1. Obergeschoss"/>
    <s v="40.112"/>
    <s v="NF2.1 - Büroräume"/>
    <s v="Büro"/>
    <x v="1088"/>
    <x v="0"/>
    <s v="Ja"/>
    <s v="Z (nur Regiearbeiten) - (alle restlichen)"/>
    <x v="1"/>
  </r>
  <r>
    <s v="BM OWL"/>
    <x v="9"/>
    <x v="14"/>
    <s v="Kundencenter"/>
    <s v="1. Obergeschoss"/>
    <s v="40.113"/>
    <s v="NF3.8 - Küchen"/>
    <s v="Teeküche - vermietet"/>
    <x v="1089"/>
    <x v="1"/>
    <s v="Ja"/>
    <s v="Z (nur Regiearbeiten) - (alle restlichen)"/>
    <x v="1"/>
  </r>
  <r>
    <s v="BM OWL"/>
    <x v="9"/>
    <x v="14"/>
    <s v="Kundencenter"/>
    <s v="1. Obergeschoss"/>
    <s v="40.114"/>
    <s v="NF2.1 - Büroräume"/>
    <s v="Büro"/>
    <x v="1090"/>
    <x v="0"/>
    <s v="Ja"/>
    <s v="Z (nur Regiearbeiten) - (alle restlichen)"/>
    <x v="1"/>
  </r>
  <r>
    <s v="BM OWL"/>
    <x v="9"/>
    <x v="14"/>
    <s v="Kundencenter"/>
    <s v="1. Obergeschoss"/>
    <s v="40.115"/>
    <s v="NF2.1 - Büroräume"/>
    <s v="Büro"/>
    <x v="1091"/>
    <x v="0"/>
    <s v="Ja"/>
    <s v="Z (nur Regiearbeiten) - (alle restlichen)"/>
    <x v="1"/>
  </r>
  <r>
    <s v="BM OWL"/>
    <x v="9"/>
    <x v="14"/>
    <s v="Kundencenter"/>
    <s v="1. Obergeschoss"/>
    <s v="40.116"/>
    <s v="NF2.1 - Büroräume"/>
    <s v="Büro"/>
    <x v="127"/>
    <x v="0"/>
    <s v="Ja"/>
    <s v="Z (nur Regiearbeiten) - (alle restlichen)"/>
    <x v="1"/>
  </r>
  <r>
    <s v="BM OWL"/>
    <x v="9"/>
    <x v="14"/>
    <s v="Kundencenter"/>
    <s v="1. Obergeschoss"/>
    <s v="40.117"/>
    <s v="NF2.8 - Bürotechnikräume"/>
    <s v="EDV-Raum"/>
    <x v="1092"/>
    <x v="0"/>
    <s v="Ja"/>
    <s v="Z (nur Regiearbeiten) - (alle restlichen)"/>
    <x v="1"/>
  </r>
  <r>
    <s v="BM OWL"/>
    <x v="9"/>
    <x v="14"/>
    <s v="Kundencenter"/>
    <s v="1. Obergeschoss"/>
    <s v="40.118"/>
    <s v="NF2.1 - Büroräume"/>
    <s v="Büro"/>
    <x v="1093"/>
    <x v="0"/>
    <s v="Ja"/>
    <s v="Z (nur Regiearbeiten) - (alle restlichen)"/>
    <x v="1"/>
  </r>
  <r>
    <s v="BM OWL"/>
    <x v="9"/>
    <x v="14"/>
    <s v="Kundencenter"/>
    <s v="1. Obergeschoss"/>
    <s v="40.119"/>
    <s v="NF2.1 - Büroräume"/>
    <s v="Büro"/>
    <x v="1094"/>
    <x v="0"/>
    <s v="Ja"/>
    <s v="Z (nur Regiearbeiten) - (alle restlichen)"/>
    <x v="1"/>
  </r>
  <r>
    <s v="BM OWL"/>
    <x v="9"/>
    <x v="14"/>
    <s v="Kundencenter"/>
    <s v="1. Obergeschoss"/>
    <s v="40.120"/>
    <s v="NF2.1 - Büroräume"/>
    <s v="Büro"/>
    <x v="1095"/>
    <x v="0"/>
    <s v="Ja"/>
    <s v="Z (nur Regiearbeiten) - (alle restlichen)"/>
    <x v="1"/>
  </r>
  <r>
    <s v="BM OWL"/>
    <x v="9"/>
    <x v="14"/>
    <s v="Kundencenter"/>
    <s v="1. Obergeschoss"/>
    <s v="40.121"/>
    <s v="NF2.1 - Büroräume"/>
    <s v="Büro"/>
    <x v="1096"/>
    <x v="0"/>
    <s v="Ja"/>
    <s v="Z (nur Regiearbeiten) - (alle restlichen)"/>
    <x v="1"/>
  </r>
  <r>
    <s v="BM OWL"/>
    <x v="9"/>
    <x v="14"/>
    <s v="Kundencenter"/>
    <s v="1. Obergeschoss"/>
    <s v="40.122"/>
    <s v="NF2.1 - Büroräume"/>
    <s v="Büro"/>
    <x v="659"/>
    <x v="0"/>
    <s v="Ja"/>
    <s v="Z (nur Regiearbeiten) - (alle restlichen)"/>
    <x v="1"/>
  </r>
  <r>
    <s v="BM OWL"/>
    <x v="9"/>
    <x v="14"/>
    <s v="Kundencenter"/>
    <s v="1. Obergeschoss"/>
    <s v="40.123"/>
    <s v="NF2.1 - Büroräume"/>
    <s v="Büro"/>
    <x v="704"/>
    <x v="0"/>
    <s v="Ja"/>
    <s v="Z (nur Regiearbeiten) - (alle restlichen)"/>
    <x v="1"/>
  </r>
  <r>
    <s v="BM OWL"/>
    <x v="9"/>
    <x v="14"/>
    <s v="Kundencenter"/>
    <s v="1. Obergeschoss"/>
    <s v="40.124"/>
    <s v="NF2.1 - Büroräume"/>
    <s v="Büro"/>
    <x v="1004"/>
    <x v="0"/>
    <s v="Ja"/>
    <s v="Z (nur Regiearbeiten) - (alle restlichen)"/>
    <x v="1"/>
  </r>
  <r>
    <s v="BM OWL"/>
    <x v="9"/>
    <x v="14"/>
    <s v="Kundencenter"/>
    <s v="1. Obergeschoss"/>
    <s v="40.125"/>
    <s v="NF2.1 - Büroräume"/>
    <s v="Büro"/>
    <x v="293"/>
    <x v="0"/>
    <s v="Ja"/>
    <s v="Z (nur Regiearbeiten) - (alle restlichen)"/>
    <x v="1"/>
  </r>
  <r>
    <s v="BM OWL"/>
    <x v="9"/>
    <x v="14"/>
    <s v="Kundencenter"/>
    <s v="1. Obergeschoss"/>
    <s v="40.126"/>
    <s v="NF2.1 - Büroräume"/>
    <s v="Büro"/>
    <x v="1062"/>
    <x v="0"/>
    <s v="Ja"/>
    <s v="Z (nur Regiearbeiten) - (alle restlichen)"/>
    <x v="1"/>
  </r>
  <r>
    <s v="BM OWL"/>
    <x v="9"/>
    <x v="14"/>
    <s v="Kundencenter"/>
    <s v="1. Obergeschoss"/>
    <s v="40.127"/>
    <s v="NF2.1 - Büroräume"/>
    <s v="Büro"/>
    <x v="663"/>
    <x v="0"/>
    <s v="Ja"/>
    <s v="Z (nur Regiearbeiten) - (alle restlichen)"/>
    <x v="1"/>
  </r>
  <r>
    <s v="BM OWL"/>
    <x v="9"/>
    <x v="14"/>
    <s v="Kundencenter"/>
    <s v="1. Obergeschoss"/>
    <s v="40.128"/>
    <s v="NF2.1 - Büroräume"/>
    <s v="Büro"/>
    <x v="890"/>
    <x v="0"/>
    <s v="Ja"/>
    <s v="Z (nur Regiearbeiten) - (alle restlichen)"/>
    <x v="1"/>
  </r>
  <r>
    <s v="BM OWL"/>
    <x v="9"/>
    <x v="14"/>
    <s v="Kundencenter"/>
    <s v="1. Obergeschoss"/>
    <s v="40.129"/>
    <s v="VF9.1 - Flure, Hallen"/>
    <s v="Flur"/>
    <x v="1097"/>
    <x v="0"/>
    <s v="Ja"/>
    <s v="Z (nur Regiearbeiten) - (alle restlichen)"/>
    <x v="1"/>
  </r>
  <r>
    <s v="BM OWL"/>
    <x v="9"/>
    <x v="14"/>
    <s v="Kundencenter"/>
    <s v="2. Obergeschoss"/>
    <s v="50.001"/>
    <s v="NF4.1 - Lagerräume"/>
    <s v="Lager"/>
    <x v="1098"/>
    <x v="3"/>
    <s v="Nein"/>
    <s v="Z (nur Regiearbeiten) - (alle restlichen)"/>
    <x v="1"/>
  </r>
  <r>
    <s v="BM OWL"/>
    <x v="9"/>
    <x v="14"/>
    <s v="Kundencenter"/>
    <s v="2. Obergeschoss"/>
    <s v="50.002"/>
    <s v="NF4.2 - Archive, Sammlungsräume"/>
    <s v="Archiv"/>
    <x v="1099"/>
    <x v="3"/>
    <s v="Nein"/>
    <s v="Z (nur Regiearbeiten) - (alle restlichen)"/>
    <x v="1"/>
  </r>
  <r>
    <s v="BM OWL"/>
    <x v="9"/>
    <x v="14"/>
    <s v="Kundencenter"/>
    <s v="2. Obergeschoss"/>
    <s v="50.003"/>
    <s v="VF9.1 - Flure, Hallen"/>
    <s v="Flur"/>
    <x v="1100"/>
    <x v="3"/>
    <s v="Nein"/>
    <s v="B (VF9.1-9.2)"/>
    <x v="1"/>
  </r>
  <r>
    <s v="BM OWL"/>
    <x v="9"/>
    <x v="14"/>
    <s v="Kundencenter"/>
    <s v="2. Obergeschoss"/>
    <s v="50.004"/>
    <s v="VF9.3 - Schächte für Förderanlagen"/>
    <s v="Aufzugsschacht"/>
    <x v="1040"/>
    <x v="5"/>
    <s v="Nein"/>
    <s v="Z (nur Regiearbeiten) - (alle restlichen)"/>
    <x v="1"/>
  </r>
  <r>
    <s v="BM OWL"/>
    <x v="9"/>
    <x v="14"/>
    <s v="Kundencenter"/>
    <s v="2. Obergeschoss"/>
    <s v="50.005"/>
    <s v="VF9.2 - Treppen"/>
    <s v="Treppe"/>
    <x v="1101"/>
    <x v="3"/>
    <s v="Nein"/>
    <s v="B (VF9.1-9.2)"/>
    <x v="1"/>
  </r>
  <r>
    <s v="BM OWL"/>
    <x v="9"/>
    <x v="14"/>
    <s v="Kundencenter"/>
    <s v="2. Obergeschoss"/>
    <s v="50.006"/>
    <s v="NF7.3 - Abstellräume"/>
    <s v="Abstellraum"/>
    <x v="1102"/>
    <x v="3"/>
    <s v="Nein"/>
    <s v="Z (nur Regiearbeiten) - (alle restlichen)"/>
    <x v="1"/>
  </r>
  <r>
    <s v="BM OWL"/>
    <x v="9"/>
    <x v="14"/>
    <s v="Kundencenter"/>
    <s v="2. Obergeschoss"/>
    <s v="50.007"/>
    <s v="NF4.2 - Archive, Sammlungsräume"/>
    <s v="Archiv"/>
    <x v="1103"/>
    <x v="1"/>
    <s v="Nein"/>
    <s v="Z (nur Regiearbeiten) - (alle restlichen)"/>
    <x v="1"/>
  </r>
  <r>
    <s v="BM OWL"/>
    <x v="10"/>
    <x v="16"/>
    <s v="Kundencenter der Zukunft"/>
    <s v="1. Obergeschoss"/>
    <s v="40.001"/>
    <s v="VF9.2 - Treppen"/>
    <s v="Treppenhaus"/>
    <x v="104"/>
    <x v="2"/>
    <s v="Nein"/>
    <s v="B (VF9.1-9.2)"/>
    <x v="2"/>
  </r>
  <r>
    <s v="BM OWL"/>
    <x v="10"/>
    <x v="16"/>
    <s v="Kundencenter der Zukunft"/>
    <s v="1. Obergeschoss"/>
    <s v="40.002"/>
    <s v="VF9.1 - Flure, Hallen"/>
    <s v="Flur"/>
    <x v="1104"/>
    <x v="6"/>
    <s v="Nein"/>
    <s v="B (VF9.1-9.2)"/>
    <x v="2"/>
  </r>
  <r>
    <s v="BM OWL"/>
    <x v="10"/>
    <x v="16"/>
    <s v="Kundencenter der Zukunft"/>
    <s v="1. Obergeschoss"/>
    <s v="40.003"/>
    <s v="NF1.4 - Warteräume"/>
    <s v="Wartebereich"/>
    <x v="1105"/>
    <x v="0"/>
    <s v="Nein"/>
    <s v="E (NF1.2-1.4)"/>
    <x v="2"/>
  </r>
  <r>
    <s v="BM OWL"/>
    <x v="10"/>
    <x v="16"/>
    <s v="Kundencenter der Zukunft"/>
    <s v="1. Obergeschoss"/>
    <s v="40.004"/>
    <s v="NF2.1 - Büroräume"/>
    <s v="Büro"/>
    <x v="1106"/>
    <x v="0"/>
    <s v="Nein"/>
    <s v="A (NF2.1-2.8 / NF4.4-nur Poststellen)"/>
    <x v="2"/>
  </r>
  <r>
    <s v="BM OWL"/>
    <x v="10"/>
    <x v="16"/>
    <s v="Kundencenter der Zukunft"/>
    <s v="1. Obergeschoss"/>
    <s v="40.005"/>
    <s v="NF2.1 - Büroräume"/>
    <s v="Büro"/>
    <x v="970"/>
    <x v="0"/>
    <s v="Nein"/>
    <s v="A (NF2.1-2.8 / NF4.4-nur Poststellen)"/>
    <x v="2"/>
  </r>
  <r>
    <s v="BM OWL"/>
    <x v="10"/>
    <x v="16"/>
    <s v="Kundencenter der Zukunft"/>
    <s v="1. Obergeschoss"/>
    <s v="40.006"/>
    <s v="NF2.1 - Büroräume"/>
    <s v="Büro"/>
    <x v="582"/>
    <x v="0"/>
    <s v="Nein"/>
    <s v="A (NF2.1-2.8 / NF4.4-nur Poststellen)"/>
    <x v="2"/>
  </r>
  <r>
    <s v="BM OWL"/>
    <x v="10"/>
    <x v="16"/>
    <s v="Kundencenter der Zukunft"/>
    <s v="1. Obergeschoss"/>
    <s v="40.007"/>
    <s v="NF2.1 - Büroräume"/>
    <s v="Büro"/>
    <x v="1107"/>
    <x v="0"/>
    <s v="Nein"/>
    <s v="A (NF2.1-2.8 / NF4.4-nur Poststellen)"/>
    <x v="2"/>
  </r>
  <r>
    <s v="BM OWL"/>
    <x v="10"/>
    <x v="16"/>
    <s v="Kundencenter der Zukunft"/>
    <s v="1. Obergeschoss"/>
    <s v="40.008"/>
    <s v="TF8.5 - Fernmeldetechnik"/>
    <s v="Serverraum"/>
    <x v="1108"/>
    <x v="0"/>
    <s v="Nein"/>
    <s v="Z (nur Regiearbeiten) - (alle restlichen)"/>
    <x v="1"/>
  </r>
  <r>
    <s v="BM OWL"/>
    <x v="10"/>
    <x v="16"/>
    <s v="Kundencenter der Zukunft"/>
    <s v="1. Obergeschoss"/>
    <s v="40.009"/>
    <s v="NF7.3 - Abstellräume"/>
    <s v="Abstellraum"/>
    <x v="334"/>
    <x v="2"/>
    <s v="Nein"/>
    <s v="Z (nur Regiearbeiten) - (alle restlichen)"/>
    <x v="1"/>
  </r>
  <r>
    <s v="BM OWL"/>
    <x v="10"/>
    <x v="16"/>
    <s v="Kundencenter der Zukunft"/>
    <s v="1. Obergeschoss"/>
    <s v="40.010"/>
    <s v="VF9.1 - Flure, Hallen"/>
    <s v="Flur"/>
    <x v="1109"/>
    <x v="0"/>
    <s v="Nein"/>
    <s v="B (VF9.1-9.2)"/>
    <x v="2"/>
  </r>
  <r>
    <s v="BM OWL"/>
    <x v="10"/>
    <x v="16"/>
    <s v="Kundencenter der Zukunft"/>
    <s v="1. Obergeschoss"/>
    <s v="40.011"/>
    <s v="NF2.1 - Büroräume"/>
    <s v="Büro"/>
    <x v="1110"/>
    <x v="0"/>
    <s v="Nein"/>
    <s v="A (NF2.1-2.8 / NF4.4-nur Poststellen)"/>
    <x v="2"/>
  </r>
  <r>
    <s v="BM OWL"/>
    <x v="10"/>
    <x v="16"/>
    <s v="Kundencenter der Zukunft"/>
    <s v="1. Obergeschoss"/>
    <s v="40.012"/>
    <s v="NF2.1 - Büroräume"/>
    <s v="Büro"/>
    <x v="1111"/>
    <x v="0"/>
    <s v="Nein"/>
    <s v="A (NF2.1-2.8 / NF4.4-nur Poststellen)"/>
    <x v="2"/>
  </r>
  <r>
    <s v="BM OWL"/>
    <x v="10"/>
    <x v="16"/>
    <s v="Kundencenter der Zukunft"/>
    <s v="1. Obergeschoss"/>
    <s v="40.013"/>
    <s v="NF2.1 - Büroräume"/>
    <s v="Büro"/>
    <x v="1112"/>
    <x v="0"/>
    <s v="Nein"/>
    <s v="A (NF2.1-2.8 / NF4.4-nur Poststellen)"/>
    <x v="2"/>
  </r>
  <r>
    <s v="BM OWL"/>
    <x v="10"/>
    <x v="16"/>
    <s v="Kundencenter der Zukunft"/>
    <s v="1. Obergeschoss"/>
    <s v="40.014"/>
    <s v="NF2.1 - Büroräume"/>
    <s v="Büro"/>
    <x v="1113"/>
    <x v="0"/>
    <s v="Nein"/>
    <s v="A (NF2.1-2.8 / NF4.4-nur Poststellen)"/>
    <x v="2"/>
  </r>
  <r>
    <s v="BM OWL"/>
    <x v="10"/>
    <x v="16"/>
    <s v="Kundencenter der Zukunft"/>
    <s v="1. Obergeschoss"/>
    <s v="40.015"/>
    <s v="NF2.1 - Büroräume"/>
    <s v="Büro"/>
    <x v="1114"/>
    <x v="0"/>
    <s v="Nein"/>
    <s v="A (NF2.1-2.8 / NF4.4-nur Poststellen)"/>
    <x v="2"/>
  </r>
  <r>
    <s v="BM OWL"/>
    <x v="10"/>
    <x v="16"/>
    <s v="Kundencenter der Zukunft"/>
    <s v="1. Obergeschoss"/>
    <s v="40.016"/>
    <s v="NF2.1 - Büroräume"/>
    <s v="Büro"/>
    <x v="1115"/>
    <x v="0"/>
    <s v="Nein"/>
    <s v="A (NF2.1-2.8 / NF4.4-nur Poststellen)"/>
    <x v="2"/>
  </r>
  <r>
    <s v="BM OWL"/>
    <x v="10"/>
    <x v="16"/>
    <s v="Kundencenter der Zukunft"/>
    <s v="1. Obergeschoss"/>
    <s v="40.017"/>
    <s v="NF4.1 - Lagerräume"/>
    <s v="Lager"/>
    <x v="1116"/>
    <x v="2"/>
    <s v="Nein"/>
    <s v="Z (nur Regiearbeiten) - (alle restlichen)"/>
    <x v="2"/>
  </r>
  <r>
    <s v="BM OWL"/>
    <x v="10"/>
    <x v="16"/>
    <s v="Kundencenter der Zukunft"/>
    <s v="1. Obergeschoss"/>
    <s v="40.018"/>
    <s v="NF4.1 - Lagerräume"/>
    <s v="Lager"/>
    <x v="734"/>
    <x v="2"/>
    <s v="Nein"/>
    <s v="Z (nur Regiearbeiten) - (alle restlichen)"/>
    <x v="2"/>
  </r>
  <r>
    <s v="BM OWL"/>
    <x v="10"/>
    <x v="16"/>
    <s v="Kundencenter der Zukunft"/>
    <s v="1. Obergeschoss"/>
    <s v="40.019"/>
    <s v="NF7.1 - Sanitärräume"/>
    <s v="Vorraum WC-D"/>
    <x v="476"/>
    <x v="2"/>
    <s v="Nein"/>
    <s v="D (NF7.1-7.2)"/>
    <x v="2"/>
  </r>
  <r>
    <s v="BM OWL"/>
    <x v="10"/>
    <x v="16"/>
    <s v="Kundencenter der Zukunft"/>
    <s v="1. Obergeschoss"/>
    <s v="40.020"/>
    <s v="NF7.1 - Sanitärräume"/>
    <s v="WC-D"/>
    <x v="1117"/>
    <x v="2"/>
    <s v="Nein"/>
    <s v="D (NF7.1-7.2)"/>
    <x v="2"/>
  </r>
  <r>
    <s v="BM OWL"/>
    <x v="10"/>
    <x v="16"/>
    <s v="Kundencenter der Zukunft"/>
    <s v="1. Obergeschoss"/>
    <s v="40.021"/>
    <s v="NF7.1 - Sanitärräume"/>
    <s v="WC-H"/>
    <x v="169"/>
    <x v="2"/>
    <s v="Nein"/>
    <s v="D (NF7.1-7.2)"/>
    <x v="2"/>
  </r>
  <r>
    <s v="BM OWL"/>
    <x v="10"/>
    <x v="16"/>
    <s v="Kundencenter der Zukunft"/>
    <s v="1. Obergeschoss"/>
    <s v="40.022"/>
    <s v="NF7.1 - Sanitärräume"/>
    <s v="Vorraum WC-H"/>
    <x v="520"/>
    <x v="2"/>
    <s v="Nein"/>
    <s v="D (NF7.1-7.2)"/>
    <x v="2"/>
  </r>
  <r>
    <s v="BM OWL"/>
    <x v="10"/>
    <x v="16"/>
    <s v="Kundencenter der Zukunft"/>
    <s v="1. Obergeschoss"/>
    <s v="40.023"/>
    <s v="NF7.1 - Sanitärräume"/>
    <s v="WC-B"/>
    <x v="921"/>
    <x v="2"/>
    <s v="Nein"/>
    <s v="D (NF7.1-7.2)"/>
    <x v="2"/>
  </r>
  <r>
    <s v="BM OWL"/>
    <x v="10"/>
    <x v="16"/>
    <s v="Kundencenter der Zukunft"/>
    <s v="1. Obergeschoss"/>
    <s v="40.024"/>
    <s v="NF7.1 - Sanitärräume"/>
    <s v="WC-D"/>
    <x v="779"/>
    <x v="2"/>
    <s v="Nein"/>
    <s v="D (NF7.1-7.2)"/>
    <x v="2"/>
  </r>
  <r>
    <s v="BM OWL"/>
    <x v="10"/>
    <x v="16"/>
    <s v="Kundencenter der Zukunft"/>
    <s v="1. Obergeschoss"/>
    <s v="40.025"/>
    <s v="NF3.8 - Küchen"/>
    <s v="Pausenraum / Teeküche"/>
    <x v="1090"/>
    <x v="6"/>
    <s v="Nein"/>
    <s v="C (NF3.8)"/>
    <x v="2"/>
  </r>
  <r>
    <s v="BM OWL"/>
    <x v="10"/>
    <x v="16"/>
    <s v="Kundencenter der Zukunft"/>
    <s v="1. Obergeschoss"/>
    <s v="40.026"/>
    <s v="NF2.1 - Büroräume"/>
    <s v="Büro"/>
    <x v="1118"/>
    <x v="0"/>
    <s v="Nein"/>
    <s v="A (NF2.1-2.8 / NF4.4-nur Poststellen)"/>
    <x v="2"/>
  </r>
  <r>
    <s v="BM OWL"/>
    <x v="10"/>
    <x v="16"/>
    <s v="Kundencenter der Zukunft"/>
    <s v="1. Obergeschoss"/>
    <s v="40.027"/>
    <s v="NF2.1 - Büroräume"/>
    <s v="Büro"/>
    <x v="1119"/>
    <x v="0"/>
    <s v="Nein"/>
    <s v="A (NF2.1-2.8 / NF4.4-nur Poststellen)"/>
    <x v="2"/>
  </r>
  <r>
    <s v="BM OWL"/>
    <x v="10"/>
    <x v="16"/>
    <s v="Kundencenter der Zukunft"/>
    <s v="1. Obergeschoss"/>
    <s v="40.028"/>
    <s v="NF2.1 - Büroräume"/>
    <s v="Büro"/>
    <x v="1120"/>
    <x v="0"/>
    <s v="Nein"/>
    <s v="A (NF2.1-2.8 / NF4.4-nur Poststellen)"/>
    <x v="2"/>
  </r>
  <r>
    <s v="BM OWL"/>
    <x v="10"/>
    <x v="16"/>
    <s v="Kundencenter der Zukunft"/>
    <s v="1. Obergeschoss"/>
    <s v="40.029"/>
    <s v="VF9.1 - Flure, Hallen"/>
    <s v="Flur"/>
    <x v="1121"/>
    <x v="6"/>
    <s v="Nein"/>
    <s v="B (VF9.1-9.2)"/>
    <x v="2"/>
  </r>
  <r>
    <s v="BM OWL"/>
    <x v="10"/>
    <x v="16"/>
    <s v="Kundencenter der Zukunft"/>
    <s v="1. Obergeschoss"/>
    <s v="40.030"/>
    <s v="NF2.1 - Büroräume"/>
    <s v="Büro"/>
    <x v="1122"/>
    <x v="0"/>
    <s v="Nein"/>
    <s v="A (NF2.1-2.8 / NF4.4-nur Poststellen)"/>
    <x v="2"/>
  </r>
  <r>
    <s v="BM OWL"/>
    <x v="10"/>
    <x v="16"/>
    <s v="Kundencenter der Zukunft"/>
    <s v="1. Obergeschoss"/>
    <s v="40.031"/>
    <s v="NF2.1 - Büroräume"/>
    <s v="Büro"/>
    <x v="1123"/>
    <x v="0"/>
    <s v="Nein"/>
    <s v="A (NF2.1-2.8 / NF4.4-nur Poststellen)"/>
    <x v="2"/>
  </r>
  <r>
    <s v="BM OWL"/>
    <x v="10"/>
    <x v="16"/>
    <s v="Kundencenter der Zukunft"/>
    <s v="1. Obergeschoss"/>
    <s v="40.032"/>
    <s v="NF2.1 - Büroräume"/>
    <s v="Büro"/>
    <x v="156"/>
    <x v="0"/>
    <s v="Nein"/>
    <s v="A (NF2.1-2.8 / NF4.4-nur Poststellen)"/>
    <x v="2"/>
  </r>
  <r>
    <s v="BM OWL"/>
    <x v="10"/>
    <x v="16"/>
    <s v="Kundencenter der Zukunft"/>
    <s v="1. Obergeschoss"/>
    <s v="40.033"/>
    <s v="NF2.1 - Büroräume"/>
    <s v="Büro"/>
    <x v="1124"/>
    <x v="0"/>
    <s v="Nein"/>
    <s v="A (NF2.1-2.8 / NF4.4-nur Poststellen)"/>
    <x v="2"/>
  </r>
  <r>
    <s v="BM OWL"/>
    <x v="11"/>
    <x v="17"/>
    <s v="Fachzentrum &amp; KC"/>
    <s v="2. Untergeschoss"/>
    <s v="10.T00"/>
    <s v="VF9.1 - Flure, Hallen"/>
    <s v="Flur"/>
    <x v="256"/>
    <x v="2"/>
    <s v="Nein"/>
    <s v="B (VF9.1-9.2)"/>
    <x v="0"/>
  </r>
  <r>
    <s v="BM OWL"/>
    <x v="11"/>
    <x v="17"/>
    <s v="Fachzentrum &amp; KC"/>
    <s v="2. Untergeschoss"/>
    <s v="10.T00.1"/>
    <s v="NF7.3 - Abstellräume"/>
    <s v="Abstellraum"/>
    <x v="1125"/>
    <x v="3"/>
    <s v="Nein"/>
    <s v="Z (nur Regiearbeiten) - (alle restlichen)"/>
    <x v="1"/>
  </r>
  <r>
    <s v="BM OWL"/>
    <x v="11"/>
    <x v="17"/>
    <s v="Fachzentrum &amp; KC"/>
    <s v="2. Untergeschoss"/>
    <s v="10.T00.2"/>
    <s v="VF9.1 - Flure, Hallen"/>
    <s v="Flur"/>
    <x v="1126"/>
    <x v="2"/>
    <s v="Nein"/>
    <s v="B (VF9.1-9.2)"/>
    <x v="0"/>
  </r>
  <r>
    <s v="BM OWL"/>
    <x v="11"/>
    <x v="17"/>
    <s v="Fachzentrum &amp; KC"/>
    <s v="2. Untergeschoss"/>
    <s v="10.T00.3"/>
    <s v="VF9.3 - Schächte für Förderanlagen"/>
    <s v="Aufzugsschacht"/>
    <x v="1127"/>
    <x v="5"/>
    <s v="Nein"/>
    <s v="Z (nur Regiearbeiten) - (alle restlichen)"/>
    <x v="1"/>
  </r>
  <r>
    <s v="BM OWL"/>
    <x v="11"/>
    <x v="17"/>
    <s v="Fachzentrum &amp; KC"/>
    <s v="2. Untergeschoss"/>
    <s v="10.T00.5"/>
    <s v="VF9.1 - Flure, Hallen"/>
    <s v="Flur"/>
    <x v="582"/>
    <x v="2"/>
    <s v="Nein"/>
    <s v="B (VF9.1-9.2)"/>
    <x v="0"/>
  </r>
  <r>
    <s v="BM OWL"/>
    <x v="11"/>
    <x v="17"/>
    <s v="Fachzentrum &amp; KC"/>
    <s v="2. Untergeschoss"/>
    <s v="10.T00.6"/>
    <s v="VF9.3 - Schächte für Förderanlagen"/>
    <s v="Aufzugsschacht"/>
    <x v="1128"/>
    <x v="5"/>
    <s v="Nein"/>
    <s v="Z (nur Regiearbeiten) - (alle restlichen)"/>
    <x v="1"/>
  </r>
  <r>
    <s v="BM OWL"/>
    <x v="11"/>
    <x v="17"/>
    <s v="Fachzentrum &amp; KC"/>
    <s v="2. Untergeschoss"/>
    <s v="10.T00.7"/>
    <s v="NF7.3 - Abstellräume"/>
    <s v="Abstellraum"/>
    <x v="321"/>
    <x v="2"/>
    <s v="Nein"/>
    <s v="Z (nur Regiearbeiten) - (alle restlichen)"/>
    <x v="1"/>
  </r>
  <r>
    <s v="BM OWL"/>
    <x v="11"/>
    <x v="17"/>
    <s v="Fachzentrum &amp; KC"/>
    <s v="2. Untergeschoss"/>
    <s v="10.T00.8"/>
    <s v="VF9.1 - Flure, Hallen"/>
    <s v="Flur"/>
    <x v="1129"/>
    <x v="1"/>
    <s v="Nein"/>
    <s v="B (VF9.1-9.2)"/>
    <x v="0"/>
  </r>
  <r>
    <s v="BM OWL"/>
    <x v="11"/>
    <x v="17"/>
    <s v="Fachzentrum &amp; KC"/>
    <s v="2. Untergeschoss"/>
    <s v="10.T00.9"/>
    <s v="VF9.1 - Flure, Hallen"/>
    <s v="Flur"/>
    <x v="1130"/>
    <x v="1"/>
    <s v="Nein"/>
    <s v="B (VF9.1-9.2)"/>
    <x v="0"/>
  </r>
  <r>
    <s v="BM OWL"/>
    <x v="11"/>
    <x v="17"/>
    <s v="Fachzentrum &amp; KC"/>
    <s v="2. Untergeschoss"/>
    <s v="10.T01"/>
    <s v="NF4.1 - Lagerräume"/>
    <s v="Lager"/>
    <x v="1131"/>
    <x v="3"/>
    <s v="Nein"/>
    <s v="Z (nur Regiearbeiten) - (alle restlichen)"/>
    <x v="1"/>
  </r>
  <r>
    <s v="BM OWL"/>
    <x v="11"/>
    <x v="17"/>
    <s v="Fachzentrum &amp; KC"/>
    <s v="2. Untergeschoss"/>
    <s v="10.T02"/>
    <s v="NF4.1 - Lagerräume"/>
    <s v="Lager"/>
    <x v="1132"/>
    <x v="3"/>
    <s v="Nein"/>
    <s v="Z (nur Regiearbeiten) - (alle restlichen)"/>
    <x v="1"/>
  </r>
  <r>
    <s v="BM OWL"/>
    <x v="11"/>
    <x v="17"/>
    <s v="Fachzentrum &amp; KC"/>
    <s v="2. Untergeschoss"/>
    <s v="10.T03"/>
    <s v="NF4.1 - Lagerräume"/>
    <s v="Lager"/>
    <x v="712"/>
    <x v="3"/>
    <s v="Nein"/>
    <s v="Z (nur Regiearbeiten) - (alle restlichen)"/>
    <x v="1"/>
  </r>
  <r>
    <s v="BM OWL"/>
    <x v="11"/>
    <x v="17"/>
    <s v="Fachzentrum &amp; KC"/>
    <s v="2. Untergeschoss"/>
    <s v="10.T04"/>
    <s v="NF7.3 - Abstellräume"/>
    <s v="Abstellraum"/>
    <x v="1133"/>
    <x v="3"/>
    <s v="Nein"/>
    <s v="Z (nur Regiearbeiten) - (alle restlichen)"/>
    <x v="1"/>
  </r>
  <r>
    <s v="BM OWL"/>
    <x v="11"/>
    <x v="17"/>
    <s v="Fachzentrum &amp; KC"/>
    <s v="2. Untergeschoss"/>
    <s v="10.T05"/>
    <s v="NF4.1 - Lagerräume"/>
    <s v="Lager"/>
    <x v="1134"/>
    <x v="3"/>
    <s v="Nein"/>
    <s v="Z (nur Regiearbeiten) - (alle restlichen)"/>
    <x v="1"/>
  </r>
  <r>
    <s v="BM OWL"/>
    <x v="11"/>
    <x v="17"/>
    <s v="Fachzentrum &amp; KC"/>
    <s v="2. Untergeschoss"/>
    <s v="10.T06"/>
    <s v="TF8.2 - Heizung und Brauchwassererwärmung"/>
    <s v="Lüftung"/>
    <x v="1135"/>
    <x v="3"/>
    <s v="Nein"/>
    <s v="Z (nur Regiearbeiten) - (alle restlichen)"/>
    <x v="1"/>
  </r>
  <r>
    <s v="BM OWL"/>
    <x v="11"/>
    <x v="17"/>
    <s v="Fachzentrum &amp; KC"/>
    <s v="2. Untergeschoss"/>
    <s v="10.T07"/>
    <s v="NF4.2 - Archive, Sammlungsräume"/>
    <s v="Archiv"/>
    <x v="1136"/>
    <x v="3"/>
    <s v="Nein"/>
    <s v="Z (nur Regiearbeiten) - (alle restlichen)"/>
    <x v="1"/>
  </r>
  <r>
    <s v="BM OWL"/>
    <x v="11"/>
    <x v="17"/>
    <s v="Fachzentrum &amp; KC"/>
    <s v="2. Untergeschoss"/>
    <s v="10.T08"/>
    <s v="NF4.1 - Lagerräume"/>
    <s v="Lager"/>
    <x v="1137"/>
    <x v="1"/>
    <s v="Nein"/>
    <s v="Z (nur Regiearbeiten) - (alle restlichen)"/>
    <x v="1"/>
  </r>
  <r>
    <s v="BM OWL"/>
    <x v="11"/>
    <x v="17"/>
    <s v="Fachzentrum &amp; KC"/>
    <s v="2. Untergeschoss"/>
    <s v="10.T09"/>
    <s v="NF2.1 - Büroräume"/>
    <s v="Büro (Haustechnik)"/>
    <x v="584"/>
    <x v="1"/>
    <s v="Nein"/>
    <s v="A (NF2.1-2.8 / NF4.4-nur Poststellen)"/>
    <x v="1"/>
  </r>
  <r>
    <s v="BM OWL"/>
    <x v="11"/>
    <x v="17"/>
    <s v="Fachzentrum &amp; KC"/>
    <s v="2. Untergeschoss"/>
    <s v="10.T10"/>
    <s v="NF2.1 - Büroräume"/>
    <s v="Büro (Haustechnik)"/>
    <x v="720"/>
    <x v="1"/>
    <s v="Nein"/>
    <s v="A (NF2.1-2.8 / NF4.4-nur Poststellen)"/>
    <x v="0"/>
  </r>
  <r>
    <s v="BM OWL"/>
    <x v="11"/>
    <x v="17"/>
    <s v="Fachzentrum &amp; KC"/>
    <s v="2. Untergeschoss"/>
    <s v="10.T11"/>
    <s v="NF4.2 - Archive, Sammlungsräume"/>
    <s v="Archiv"/>
    <x v="1138"/>
    <x v="3"/>
    <s v="Nein"/>
    <s v="Z (nur Regiearbeiten) - (alle restlichen)"/>
    <x v="1"/>
  </r>
  <r>
    <s v="BM OWL"/>
    <x v="11"/>
    <x v="17"/>
    <s v="Fachzentrum &amp; KC"/>
    <s v="2. Untergeschoss"/>
    <s v="10.T12"/>
    <s v="NF4.1 - Lagerräume"/>
    <s v="Lager"/>
    <x v="1139"/>
    <x v="3"/>
    <s v="Nein"/>
    <s v="Z (nur Regiearbeiten) - (alle restlichen)"/>
    <x v="1"/>
  </r>
  <r>
    <s v="BM OWL"/>
    <x v="11"/>
    <x v="17"/>
    <s v="Fachzentrum &amp; KC"/>
    <s v="2. Untergeschoss"/>
    <s v="10.T13"/>
    <s v="TF8.3 - Raumlufttechnische Anlagen"/>
    <s v="Lüftung"/>
    <x v="1140"/>
    <x v="3"/>
    <s v="Nein"/>
    <s v="Z (nur Regiearbeiten) - (alle restlichen)"/>
    <x v="1"/>
  </r>
  <r>
    <s v="BM OWL"/>
    <x v="11"/>
    <x v="17"/>
    <s v="Fachzentrum &amp; KC"/>
    <s v="2. Untergeschoss"/>
    <s v="10.T14"/>
    <s v="TF8.4 - Elektrische Stromversorgung"/>
    <s v="Elektrische Stromversorgung"/>
    <x v="804"/>
    <x v="6"/>
    <s v="Nein"/>
    <s v="Z (nur Regiearbeiten) - (alle restlichen)"/>
    <x v="1"/>
  </r>
  <r>
    <s v="BM OWL"/>
    <x v="11"/>
    <x v="17"/>
    <s v="Fachzentrum &amp; KC"/>
    <s v="2. Untergeschoss"/>
    <s v="10.T16"/>
    <s v="NF7.3 - Abstellräume"/>
    <s v="Abstellraum"/>
    <x v="1141"/>
    <x v="3"/>
    <s v="Nein"/>
    <s v="Z (nur Regiearbeiten) - (alle restlichen)"/>
    <x v="1"/>
  </r>
  <r>
    <s v="BM OWL"/>
    <x v="11"/>
    <x v="17"/>
    <s v="Fachzentrum &amp; KC"/>
    <s v="2. Untergeschoss"/>
    <s v="10.T17"/>
    <s v="VF9.1 - Flure, Hallen"/>
    <s v="Flur"/>
    <x v="246"/>
    <x v="1"/>
    <s v="Nein"/>
    <s v="B (VF9.1-9.2)"/>
    <x v="0"/>
  </r>
  <r>
    <s v="BM OWL"/>
    <x v="11"/>
    <x v="17"/>
    <s v="Fachzentrum &amp; KC"/>
    <s v="2. Untergeschoss"/>
    <s v="10.T17.1"/>
    <s v="TF8.4 - Elektrische Stromversorgung"/>
    <s v="Elektrische Stromversorgung"/>
    <x v="1142"/>
    <x v="3"/>
    <s v="Nein"/>
    <s v="Z (nur Regiearbeiten) - (alle restlichen)"/>
    <x v="1"/>
  </r>
  <r>
    <s v="BM OWL"/>
    <x v="11"/>
    <x v="17"/>
    <s v="Fachzentrum &amp; KC"/>
    <s v="2. Untergeschoss"/>
    <s v="10.T18"/>
    <s v="NF7.3 - Abstellräume"/>
    <s v="Abstellraum"/>
    <x v="1143"/>
    <x v="3"/>
    <s v="Nein"/>
    <s v="Z (nur Regiearbeiten) - (alle restlichen)"/>
    <x v="1"/>
  </r>
  <r>
    <s v="BM OWL"/>
    <x v="11"/>
    <x v="17"/>
    <s v="Fachzentrum &amp; KC"/>
    <s v="2. Untergeschoss"/>
    <s v="10.T18.1"/>
    <s v="NF7.3 - Abstellräume"/>
    <s v="Abstellraum"/>
    <x v="1144"/>
    <x v="2"/>
    <s v="Nein"/>
    <s v="Z (nur Regiearbeiten) - (alle restlichen)"/>
    <x v="1"/>
  </r>
  <r>
    <s v="BM OWL"/>
    <x v="11"/>
    <x v="17"/>
    <s v="Fachzentrum &amp; KC"/>
    <s v="2. Untergeschoss"/>
    <s v="10.T19"/>
    <s v="NF7.4 - Fahrzeugabstellflächen"/>
    <s v="KFZ-Abstellfläche"/>
    <x v="1145"/>
    <x v="3"/>
    <s v="Nein"/>
    <s v="Z (nur Regiearbeiten) - (alle restlichen)"/>
    <x v="1"/>
  </r>
  <r>
    <s v="BM OWL"/>
    <x v="11"/>
    <x v="17"/>
    <s v="Fachzentrum &amp; KC"/>
    <s v="2. Untergeschoss"/>
    <s v="10.T19.1"/>
    <s v="VF9.1 - Flure, Hallen"/>
    <s v="Flur"/>
    <x v="1146"/>
    <x v="2"/>
    <s v="Nein"/>
    <s v="B (VF9.1-9.2)"/>
    <x v="0"/>
  </r>
  <r>
    <s v="BM OWL"/>
    <x v="11"/>
    <x v="17"/>
    <s v="Fachzentrum &amp; KC"/>
    <s v="1. Untergeschoss"/>
    <s v="20.011"/>
    <s v="NF4.2 - Archive, Sammlungsräume"/>
    <s v="Archiv"/>
    <x v="1053"/>
    <x v="0"/>
    <s v="Nein"/>
    <s v="Z (nur Regiearbeiten) - (alle restlichen)"/>
    <x v="1"/>
  </r>
  <r>
    <s v="BM OWL"/>
    <x v="11"/>
    <x v="17"/>
    <s v="Fachzentrum &amp; KC"/>
    <s v="1. Untergeschoss"/>
    <s v="20.012"/>
    <s v="NF2.3 - Besprechungsräume"/>
    <s v="Besprechungsraum"/>
    <x v="1147"/>
    <x v="0"/>
    <s v="Nein"/>
    <s v="A (NF2.1-2.8 / NF4.4-nur Poststellen)"/>
    <x v="0"/>
  </r>
  <r>
    <s v="BM OWL"/>
    <x v="11"/>
    <x v="17"/>
    <s v="Fachzentrum &amp; KC"/>
    <s v="1. Untergeschoss"/>
    <s v="20.013"/>
    <s v="NF2.1 - Büroräume"/>
    <s v="Büro"/>
    <x v="230"/>
    <x v="0"/>
    <s v="Nein"/>
    <s v="A (NF2.1-2.8 / NF4.4-nur Poststellen)"/>
    <x v="0"/>
  </r>
  <r>
    <s v="BM OWL"/>
    <x v="11"/>
    <x v="17"/>
    <s v="Fachzentrum &amp; KC"/>
    <s v="1. Untergeschoss"/>
    <s v="20.014"/>
    <s v="NF2.1 - Büroräume"/>
    <s v="Büro"/>
    <x v="1004"/>
    <x v="0"/>
    <s v="Nein"/>
    <s v="A (NF2.1-2.8 / NF4.4-nur Poststellen)"/>
    <x v="0"/>
  </r>
  <r>
    <s v="BM OWL"/>
    <x v="11"/>
    <x v="17"/>
    <s v="Fachzentrum &amp; KC"/>
    <s v="1. Untergeschoss"/>
    <s v="20.015"/>
    <s v="NF2.1 - Büroräume"/>
    <s v="Büro"/>
    <x v="1148"/>
    <x v="0"/>
    <s v="Nein"/>
    <s v="A (NF2.1-2.8 / NF4.4-nur Poststellen)"/>
    <x v="0"/>
  </r>
  <r>
    <s v="BM OWL"/>
    <x v="11"/>
    <x v="17"/>
    <s v="Fachzentrum &amp; KC"/>
    <s v="1. Untergeschoss"/>
    <s v="20.016"/>
    <s v="NF2.1 - Büroräume"/>
    <s v="Büro"/>
    <x v="1149"/>
    <x v="0"/>
    <s v="Nein"/>
    <s v="A (NF2.1-2.8 / NF4.4-nur Poststellen)"/>
    <x v="0"/>
  </r>
  <r>
    <s v="BM OWL"/>
    <x v="11"/>
    <x v="17"/>
    <s v="Fachzentrum &amp; KC"/>
    <s v="1. Untergeschoss"/>
    <s v="20.017"/>
    <s v="NF2.1 - Büroräume"/>
    <s v="Büro"/>
    <x v="1150"/>
    <x v="0"/>
    <s v="Nein"/>
    <s v="A (NF2.1-2.8 / NF4.4-nur Poststellen)"/>
    <x v="0"/>
  </r>
  <r>
    <s v="BM OWL"/>
    <x v="11"/>
    <x v="17"/>
    <s v="Fachzentrum &amp; KC"/>
    <s v="1. Untergeschoss"/>
    <s v="20.018"/>
    <s v="NF2.1 - Büroräume"/>
    <s v="Büro"/>
    <x v="1151"/>
    <x v="0"/>
    <s v="Nein"/>
    <s v="A (NF2.1-2.8 / NF4.4-nur Poststellen)"/>
    <x v="0"/>
  </r>
  <r>
    <s v="BM OWL"/>
    <x v="11"/>
    <x v="17"/>
    <s v="Fachzentrum &amp; KC"/>
    <s v="1. Untergeschoss"/>
    <s v="20.019"/>
    <s v="NF2.1 - Büroräume"/>
    <s v="Büro"/>
    <x v="471"/>
    <x v="0"/>
    <s v="Nein"/>
    <s v="A (NF2.1-2.8 / NF4.4-nur Poststellen)"/>
    <x v="0"/>
  </r>
  <r>
    <s v="BM OWL"/>
    <x v="11"/>
    <x v="17"/>
    <s v="Fachzentrum &amp; KC"/>
    <s v="1. Untergeschoss"/>
    <s v="20.020"/>
    <s v="NF2.8 - Bürotechnikräume"/>
    <s v="Kopierraum"/>
    <x v="1152"/>
    <x v="0"/>
    <s v="Nein"/>
    <s v="A (NF2.1-2.8 / NF4.4-nur Poststellen)"/>
    <x v="0"/>
  </r>
  <r>
    <s v="BM OWL"/>
    <x v="11"/>
    <x v="17"/>
    <s v="Fachzentrum &amp; KC"/>
    <s v="1. Untergeschoss"/>
    <s v="20.021"/>
    <s v="NF2.5 - Schalterräume"/>
    <s v="Kundenhalle"/>
    <x v="1153"/>
    <x v="0"/>
    <s v="Nein"/>
    <s v="A (NF2.1-2.8 / NF4.4-nur Poststellen)"/>
    <x v="0"/>
  </r>
  <r>
    <s v="BM OWL"/>
    <x v="11"/>
    <x v="17"/>
    <s v="Fachzentrum &amp; KC"/>
    <s v="1. Untergeschoss"/>
    <s v="20.022"/>
    <s v="NF2.1 - Büroräume"/>
    <s v="Büro"/>
    <x v="960"/>
    <x v="0"/>
    <s v="Nein"/>
    <s v="A (NF2.1-2.8 / NF4.4-nur Poststellen)"/>
    <x v="0"/>
  </r>
  <r>
    <s v="BM OWL"/>
    <x v="11"/>
    <x v="17"/>
    <s v="Fachzentrum &amp; KC"/>
    <s v="1. Untergeschoss"/>
    <s v="20.023"/>
    <s v="NF2.1 - Büroräume"/>
    <s v="Büro"/>
    <x v="1154"/>
    <x v="0"/>
    <s v="Nein"/>
    <s v="A (NF2.1-2.8 / NF4.4-nur Poststellen)"/>
    <x v="0"/>
  </r>
  <r>
    <s v="BM OWL"/>
    <x v="11"/>
    <x v="17"/>
    <s v="Fachzentrum &amp; KC"/>
    <s v="1. Untergeschoss"/>
    <s v="20.024"/>
    <s v="NF2.1 - Büroräume"/>
    <s v="Büro"/>
    <x v="704"/>
    <x v="0"/>
    <s v="Nein"/>
    <s v="A (NF2.1-2.8 / NF4.4-nur Poststellen)"/>
    <x v="0"/>
  </r>
  <r>
    <s v="BM OWL"/>
    <x v="11"/>
    <x v="17"/>
    <s v="Fachzentrum &amp; KC"/>
    <s v="1. Untergeschoss"/>
    <s v="20.025"/>
    <s v="NF2.1 - Büroräume"/>
    <s v="Büro"/>
    <x v="1083"/>
    <x v="0"/>
    <s v="Nein"/>
    <s v="A (NF2.1-2.8 / NF4.4-nur Poststellen)"/>
    <x v="0"/>
  </r>
  <r>
    <s v="BM OWL"/>
    <x v="11"/>
    <x v="17"/>
    <s v="Fachzentrum &amp; KC"/>
    <s v="1. Untergeschoss"/>
    <s v="20.026"/>
    <s v="NF2.1 - Büroräume"/>
    <s v="Büro"/>
    <x v="1155"/>
    <x v="0"/>
    <s v="Nein"/>
    <s v="A (NF2.1-2.8 / NF4.4-nur Poststellen)"/>
    <x v="0"/>
  </r>
  <r>
    <s v="BM OWL"/>
    <x v="11"/>
    <x v="17"/>
    <s v="Fachzentrum &amp; KC"/>
    <s v="1. Untergeschoss"/>
    <s v="20.027"/>
    <s v="NF7.3 - Abstellräume"/>
    <s v="Abstellraum"/>
    <x v="1156"/>
    <x v="3"/>
    <s v="Nein"/>
    <s v="Z (nur Regiearbeiten) - (alle restlichen)"/>
    <x v="1"/>
  </r>
  <r>
    <s v="BM OWL"/>
    <x v="11"/>
    <x v="17"/>
    <s v="Fachzentrum &amp; KC"/>
    <s v="1. Untergeschoss"/>
    <s v="20.028"/>
    <s v="NF7.1 - Sanitärräume"/>
    <s v="Dusche"/>
    <x v="415"/>
    <x v="2"/>
    <s v="Nein"/>
    <s v="D (NF7.1-7.2)"/>
    <x v="1"/>
  </r>
  <r>
    <s v="BM OWL"/>
    <x v="11"/>
    <x v="17"/>
    <s v="Fachzentrum &amp; KC"/>
    <s v="1. Untergeschoss"/>
    <s v="20.029"/>
    <s v="NF7.2 - Garderoben"/>
    <s v="Umkleide"/>
    <x v="369"/>
    <x v="2"/>
    <s v="Nein"/>
    <s v="D (NF7.1-7.2)"/>
    <x v="1"/>
  </r>
  <r>
    <s v="BM OWL"/>
    <x v="11"/>
    <x v="17"/>
    <s v="Fachzentrum &amp; KC"/>
    <s v="1. Untergeschoss"/>
    <s v="20.030"/>
    <s v="NF7.1 - Sanitärräume"/>
    <s v="WC - B"/>
    <x v="1157"/>
    <x v="2"/>
    <s v="Nein"/>
    <s v="D (NF7.1-7.2)"/>
    <x v="0"/>
  </r>
  <r>
    <s v="BM OWL"/>
    <x v="11"/>
    <x v="17"/>
    <s v="Fachzentrum &amp; KC"/>
    <s v="1. Untergeschoss"/>
    <s v="20.031"/>
    <s v="NF5.2 - Allgemeine Unterrichts- und Übungsräume ohne festes Gestühl"/>
    <s v="Kursraum"/>
    <x v="1158"/>
    <x v="1"/>
    <s v="Nein"/>
    <s v="F (NF5.2 / NF5.5 / NF6.1)"/>
    <x v="1"/>
  </r>
  <r>
    <s v="BM OWL"/>
    <x v="11"/>
    <x v="17"/>
    <s v="Fachzentrum &amp; KC"/>
    <s v="1. Untergeschoss"/>
    <s v="20.032"/>
    <s v="NF7.2 - Garderoben"/>
    <s v="Kursleiter"/>
    <x v="1128"/>
    <x v="1"/>
    <s v="Nein"/>
    <s v="D (NF7.1-7.2)"/>
    <x v="1"/>
  </r>
  <r>
    <s v="BM OWL"/>
    <x v="11"/>
    <x v="17"/>
    <s v="Fachzentrum &amp; KC"/>
    <s v="1. Untergeschoss"/>
    <s v="20.032.1"/>
    <s v="NF4.1 - Lagerräume"/>
    <s v="Lager (Geräte)"/>
    <x v="650"/>
    <x v="1"/>
    <s v="Nein"/>
    <s v="Z (nur Regiearbeiten) - (alle restlichen)"/>
    <x v="1"/>
  </r>
  <r>
    <s v="BM OWL"/>
    <x v="11"/>
    <x v="17"/>
    <s v="Fachzentrum &amp; KC"/>
    <s v="1. Untergeschoss"/>
    <s v="20.032.2"/>
    <s v="NF4.1 - Lagerräume"/>
    <s v="Lager (Geräte)"/>
    <x v="1159"/>
    <x v="1"/>
    <s v="Nein"/>
    <s v="Z (nur Regiearbeiten) - (alle restlichen)"/>
    <x v="1"/>
  </r>
  <r>
    <s v="BM OWL"/>
    <x v="11"/>
    <x v="17"/>
    <s v="Fachzentrum &amp; KC"/>
    <s v="1. Untergeschoss"/>
    <s v="20.032.3"/>
    <s v="NF4.1 - Lagerräume"/>
    <s v="Lager (Geräte)"/>
    <x v="1160"/>
    <x v="1"/>
    <s v="Nein"/>
    <s v="Z (nur Regiearbeiten) - (alle restlichen)"/>
    <x v="1"/>
  </r>
  <r>
    <s v="BM OWL"/>
    <x v="11"/>
    <x v="17"/>
    <s v="Fachzentrum &amp; KC"/>
    <s v="1. Untergeschoss"/>
    <s v="20.033"/>
    <s v="NF7.2 - Garderoben"/>
    <s v="Umkleide"/>
    <x v="1161"/>
    <x v="2"/>
    <s v="Nein"/>
    <s v="D (NF7.1-7.2)"/>
    <x v="0"/>
  </r>
  <r>
    <s v="BM OWL"/>
    <x v="11"/>
    <x v="17"/>
    <s v="Fachzentrum &amp; KC"/>
    <s v="1. Untergeschoss"/>
    <s v="20.034"/>
    <s v="NF7.1 - Sanitärräume"/>
    <s v="Dusche"/>
    <x v="1162"/>
    <x v="2"/>
    <s v="Nein"/>
    <s v="D (NF7.1-7.2)"/>
    <x v="1"/>
  </r>
  <r>
    <s v="BM OWL"/>
    <x v="11"/>
    <x v="17"/>
    <s v="Fachzentrum &amp; KC"/>
    <s v="1. Untergeschoss"/>
    <s v="20.035"/>
    <s v="NF7.1 - Sanitärräume"/>
    <s v="WC - B"/>
    <x v="1163"/>
    <x v="2"/>
    <s v="Nein"/>
    <s v="D (NF7.1-7.2)"/>
    <x v="0"/>
  </r>
  <r>
    <s v="BM OWL"/>
    <x v="11"/>
    <x v="17"/>
    <s v="Fachzentrum &amp; KC"/>
    <s v="1. Untergeschoss"/>
    <s v="20.036"/>
    <s v="TF8.2 - Heizung und Brauchwassererwärmung"/>
    <s v="Heizung"/>
    <x v="1164"/>
    <x v="3"/>
    <s v="Nein"/>
    <s v="Z (nur Regiearbeiten) - (alle restlichen)"/>
    <x v="1"/>
  </r>
  <r>
    <s v="BM OWL"/>
    <x v="11"/>
    <x v="17"/>
    <s v="Fachzentrum &amp; KC"/>
    <s v="1. Untergeschoss"/>
    <s v="20.037"/>
    <s v="NF7.1 - Sanitärräume"/>
    <s v="WC - Vorraum"/>
    <x v="1165"/>
    <x v="2"/>
    <s v="Nein"/>
    <s v="D (NF7.1-7.2)"/>
    <x v="2"/>
  </r>
  <r>
    <s v="BM OWL"/>
    <x v="11"/>
    <x v="17"/>
    <s v="Fachzentrum &amp; KC"/>
    <s v="1. Untergeschoss"/>
    <s v="20.037.1"/>
    <s v="NF7.1 - Sanitärräume"/>
    <s v="WC - H"/>
    <x v="1166"/>
    <x v="2"/>
    <s v="Nein"/>
    <s v="D (NF7.1-7.2)"/>
    <x v="2"/>
  </r>
  <r>
    <s v="BM OWL"/>
    <x v="11"/>
    <x v="17"/>
    <s v="Fachzentrum &amp; KC"/>
    <s v="1. Untergeschoss"/>
    <s v="20.038"/>
    <s v="NF7.3 - Abstellräume"/>
    <s v="Teeküche"/>
    <x v="1167"/>
    <x v="1"/>
    <s v="Nein"/>
    <s v="Z (nur Regiearbeiten) - (alle restlichen)"/>
    <x v="2"/>
  </r>
  <r>
    <s v="BM OWL"/>
    <x v="11"/>
    <x v="17"/>
    <s v="Fachzentrum &amp; KC"/>
    <s v="1. Untergeschoss"/>
    <s v="20.039"/>
    <s v="NF7.1 - Sanitärräume"/>
    <s v="WC - Vorraum"/>
    <x v="95"/>
    <x v="2"/>
    <s v="Nein"/>
    <s v="D (NF7.1-7.2)"/>
    <x v="2"/>
  </r>
  <r>
    <s v="BM OWL"/>
    <x v="11"/>
    <x v="17"/>
    <s v="Fachzentrum &amp; KC"/>
    <s v="1. Untergeschoss"/>
    <s v="20.039.1"/>
    <s v="NF7.1 - Sanitärräume"/>
    <s v="WC - D"/>
    <x v="93"/>
    <x v="2"/>
    <s v="Nein"/>
    <s v="D (NF7.1-7.2)"/>
    <x v="2"/>
  </r>
  <r>
    <s v="BM OWL"/>
    <x v="11"/>
    <x v="17"/>
    <s v="Fachzentrum &amp; KC"/>
    <s v="1. Untergeschoss"/>
    <s v="20.040"/>
    <s v="NF4.9 - Sonstige Lagerräume"/>
    <s v="Abstellraum"/>
    <x v="1168"/>
    <x v="2"/>
    <s v="Nein"/>
    <s v="E (NF1.2-1.4)"/>
    <x v="1"/>
  </r>
  <r>
    <s v="BM OWL"/>
    <x v="11"/>
    <x v="17"/>
    <s v="Fachzentrum &amp; KC"/>
    <s v="1. Untergeschoss"/>
    <s v="20.041"/>
    <s v="NF7.1 - Sanitärräume"/>
    <s v="Dusche"/>
    <x v="1169"/>
    <x v="2"/>
    <s v="Nein"/>
    <s v="D (NF7.1-7.2)"/>
    <x v="1"/>
  </r>
  <r>
    <s v="BM OWL"/>
    <x v="11"/>
    <x v="17"/>
    <s v="Fachzentrum &amp; KC"/>
    <s v="1. Untergeschoss"/>
    <s v="20.042"/>
    <s v="NF2.8 - Bürotechnikräume"/>
    <s v="EDV-Raum"/>
    <x v="1170"/>
    <x v="3"/>
    <s v="Nein"/>
    <s v="A (NF2.1-2.8 / NF4.4-nur Poststellen)"/>
    <x v="1"/>
  </r>
  <r>
    <s v="BM OWL"/>
    <x v="11"/>
    <x v="17"/>
    <s v="Fachzentrum &amp; KC"/>
    <s v="1. Untergeschoss"/>
    <s v="20.043"/>
    <s v="TF8.9 - Sonstige betriebstechnische Anlagen"/>
    <s v="Hausanschlussraum"/>
    <x v="1171"/>
    <x v="3"/>
    <s v="Nein"/>
    <s v="Z (nur Regiearbeiten) - (alle restlichen)"/>
    <x v="1"/>
  </r>
  <r>
    <s v="BM OWL"/>
    <x v="11"/>
    <x v="17"/>
    <s v="Fachzentrum &amp; KC"/>
    <s v="1. Untergeschoss"/>
    <s v="20.044"/>
    <s v="NF4.1 - Lagerräume"/>
    <s v="Lager"/>
    <x v="1172"/>
    <x v="3"/>
    <s v="Nein"/>
    <s v="Z (nur Regiearbeiten) - (alle restlichen)"/>
    <x v="1"/>
  </r>
  <r>
    <s v="BM OWL"/>
    <x v="11"/>
    <x v="17"/>
    <s v="Fachzentrum &amp; KC"/>
    <s v="1. Untergeschoss"/>
    <s v="20.045"/>
    <s v="NF4.1 - Lagerräume"/>
    <s v="Lager"/>
    <x v="1173"/>
    <x v="3"/>
    <s v="Nein"/>
    <s v="Z (nur Regiearbeiten) - (alle restlichen)"/>
    <x v="1"/>
  </r>
  <r>
    <s v="BM OWL"/>
    <x v="11"/>
    <x v="17"/>
    <s v="Fachzentrum &amp; KC"/>
    <s v="1. Untergeschoss"/>
    <s v="20.046"/>
    <s v="NF4.1 - Lagerräume"/>
    <s v="Lager"/>
    <x v="1174"/>
    <x v="3"/>
    <s v="Nein"/>
    <s v="Z (nur Regiearbeiten) - (alle restlichen)"/>
    <x v="1"/>
  </r>
  <r>
    <s v="BM OWL"/>
    <x v="11"/>
    <x v="17"/>
    <s v="Fachzentrum &amp; KC"/>
    <s v="1. Untergeschoss"/>
    <s v="20.047"/>
    <s v="NF4.1 - Lagerräume"/>
    <s v="Lager"/>
    <x v="1175"/>
    <x v="3"/>
    <s v="Nein"/>
    <s v="Z (nur Regiearbeiten) - (alle restlichen)"/>
    <x v="1"/>
  </r>
  <r>
    <s v="BM OWL"/>
    <x v="11"/>
    <x v="17"/>
    <s v="Fachzentrum &amp; KC"/>
    <s v="1. Untergeschoss"/>
    <s v="20.048"/>
    <s v="NF7.2 - Garderoben"/>
    <s v="Garderobe"/>
    <x v="1176"/>
    <x v="1"/>
    <s v="Nein"/>
    <s v="D (NF7.1-7.2)"/>
    <x v="2"/>
  </r>
  <r>
    <s v="BM OWL"/>
    <x v="11"/>
    <x v="17"/>
    <s v="Fachzentrum &amp; KC"/>
    <s v="1. Untergeschoss"/>
    <s v="20.050"/>
    <s v="VF9.2 - Treppen"/>
    <s v="Treppe"/>
    <x v="1177"/>
    <x v="2"/>
    <s v="Nein"/>
    <s v="B (VF9.1-9.2)"/>
    <x v="0"/>
  </r>
  <r>
    <s v="BM OWL"/>
    <x v="11"/>
    <x v="17"/>
    <s v="Fachzentrum &amp; KC"/>
    <s v="1. Untergeschoss"/>
    <s v="20.050.1"/>
    <s v="VF9.1 - Flure, Hallen"/>
    <s v="Flur"/>
    <x v="246"/>
    <x v="2"/>
    <s v="Nein"/>
    <s v="B (VF9.1-9.2)"/>
    <x v="0"/>
  </r>
  <r>
    <s v="BM OWL"/>
    <x v="11"/>
    <x v="17"/>
    <s v="Fachzentrum &amp; KC"/>
    <s v="1. Untergeschoss"/>
    <s v="20.050.2"/>
    <s v="VF9.1 - Flure, Hallen"/>
    <s v="Flur"/>
    <x v="1178"/>
    <x v="1"/>
    <s v="Nein"/>
    <s v="B (VF9.1-9.2)"/>
    <x v="2"/>
  </r>
  <r>
    <s v="BM OWL"/>
    <x v="11"/>
    <x v="17"/>
    <s v="Fachzentrum &amp; KC"/>
    <s v="1. Untergeschoss"/>
    <s v="20.050.3"/>
    <s v="VF9.1 - Flure, Hallen"/>
    <s v="Flur"/>
    <x v="897"/>
    <x v="20"/>
    <s v="Nein"/>
    <s v="B (VF9.1-9.2)"/>
    <x v="2"/>
  </r>
  <r>
    <s v="BM OWL"/>
    <x v="11"/>
    <x v="17"/>
    <s v="Fachzentrum &amp; KC"/>
    <s v="1. Untergeschoss"/>
    <s v="20.050.4"/>
    <s v="VF9.3 - Schächte für Förderanlagen"/>
    <s v="Aufzugsschacht"/>
    <x v="981"/>
    <x v="5"/>
    <s v="Nein"/>
    <s v="Z (nur Regiearbeiten) - (alle restlichen)"/>
    <x v="1"/>
  </r>
  <r>
    <s v="BM OWL"/>
    <x v="11"/>
    <x v="17"/>
    <s v="Fachzentrum &amp; KC"/>
    <s v="1. Untergeschoss"/>
    <s v="20.050.5"/>
    <s v="VF9.1 - Flure, Hallen"/>
    <s v="Flur"/>
    <x v="1179"/>
    <x v="1"/>
    <s v="Nein"/>
    <s v="B (VF9.1-9.2)"/>
    <x v="0"/>
  </r>
  <r>
    <s v="BM OWL"/>
    <x v="11"/>
    <x v="17"/>
    <s v="Fachzentrum &amp; KC"/>
    <s v="1. Untergeschoss"/>
    <s v="20.050.6"/>
    <s v="VF9.2 - Treppen"/>
    <s v="Treppe"/>
    <x v="751"/>
    <x v="2"/>
    <s v="Nein"/>
    <s v="B (VF9.1-9.2)"/>
    <x v="0"/>
  </r>
  <r>
    <s v="BM OWL"/>
    <x v="11"/>
    <x v="17"/>
    <s v="Fachzentrum &amp; KC"/>
    <s v="1. Untergeschoss"/>
    <s v="20.050.7"/>
    <s v="VF9.1 - Flure, Hallen"/>
    <s v="Flur"/>
    <x v="85"/>
    <x v="2"/>
    <s v="Nein"/>
    <s v="B (VF9.1-9.2)"/>
    <x v="0"/>
  </r>
  <r>
    <s v="BM OWL"/>
    <x v="11"/>
    <x v="17"/>
    <s v="Fachzentrum &amp; KC"/>
    <s v="1. Untergeschoss"/>
    <s v="20.050.8"/>
    <s v="VF9.3 - Schächte für Förderanlagen"/>
    <s v="Aufzugsschacht"/>
    <x v="1180"/>
    <x v="5"/>
    <s v="Nein"/>
    <s v="Z (nur Regiearbeiten) - (alle restlichen)"/>
    <x v="1"/>
  </r>
  <r>
    <s v="BM OWL"/>
    <x v="11"/>
    <x v="17"/>
    <s v="Fachzentrum &amp; KC"/>
    <s v="Erdgeschoss"/>
    <s v="30.001"/>
    <s v="VF9.1 - Flure, Hallen"/>
    <s v="Windfang"/>
    <x v="1181"/>
    <x v="2"/>
    <s v="Nein"/>
    <s v="B (VF9.1-9.2)"/>
    <x v="2"/>
  </r>
  <r>
    <s v="BM OWL"/>
    <x v="11"/>
    <x v="17"/>
    <s v="Fachzentrum &amp; KC"/>
    <s v="Erdgeschoss"/>
    <s v="30.001.1"/>
    <s v="VF9.1 - Flure, Hallen"/>
    <s v="Eingang"/>
    <x v="1182"/>
    <x v="20"/>
    <s v="Nein"/>
    <s v="B (VF9.1-9.2)"/>
    <x v="0"/>
  </r>
  <r>
    <s v="BM OWL"/>
    <x v="11"/>
    <x v="17"/>
    <s v="Fachzentrum &amp; KC"/>
    <s v="Erdgeschoss"/>
    <s v="30.001.2"/>
    <s v="VF9.4 - Fahrzeugverkehrsflächen"/>
    <s v="Fahrzeugverkehrsfläche"/>
    <x v="1183"/>
    <x v="3"/>
    <s v="Nein"/>
    <s v="Z (nur Regiearbeiten) - (alle restlichen)"/>
    <x v="1"/>
  </r>
  <r>
    <s v="BM OWL"/>
    <x v="11"/>
    <x v="17"/>
    <s v="Fachzentrum &amp; KC"/>
    <s v="Erdgeschoss"/>
    <s v="30.002"/>
    <s v="VF9.1 - Flure, Hallen"/>
    <s v="Flur"/>
    <x v="1184"/>
    <x v="2"/>
    <s v="Nein"/>
    <s v="B (VF9.1-9.2)"/>
    <x v="2"/>
  </r>
  <r>
    <s v="BM OWL"/>
    <x v="11"/>
    <x v="17"/>
    <s v="Fachzentrum &amp; KC"/>
    <s v="Erdgeschoss"/>
    <s v="30.003"/>
    <s v="TF8.6 - Aufzugs- und Förderanlagen"/>
    <s v="Aufzugskabine"/>
    <x v="981"/>
    <x v="18"/>
    <s v="Nein"/>
    <s v="H (TF8.6-nur Aufzugskabine)"/>
    <x v="0"/>
  </r>
  <r>
    <s v="BM OWL"/>
    <x v="11"/>
    <x v="17"/>
    <s v="Fachzentrum &amp; KC"/>
    <s v="Erdgeschoss"/>
    <s v="30.004"/>
    <s v="VF9.2 - Treppen"/>
    <s v="Treppe"/>
    <x v="807"/>
    <x v="2"/>
    <s v="Nein"/>
    <s v="B (VF9.1-9.2)"/>
    <x v="0"/>
  </r>
  <r>
    <s v="BM OWL"/>
    <x v="11"/>
    <x v="17"/>
    <s v="Fachzentrum &amp; KC"/>
    <s v="Erdgeschoss"/>
    <s v="30.004.1"/>
    <s v="VF9.1 - Flure, Hallen"/>
    <s v="Flur"/>
    <x v="1185"/>
    <x v="2"/>
    <s v="Nein"/>
    <s v="B (VF9.1-9.2)"/>
    <x v="0"/>
  </r>
  <r>
    <s v="BM OWL"/>
    <x v="11"/>
    <x v="17"/>
    <s v="Fachzentrum &amp; KC"/>
    <s v="Erdgeschoss"/>
    <s v="30.005"/>
    <s v="VF9.1 - Flure, Hallen"/>
    <s v="Flur"/>
    <x v="1186"/>
    <x v="2"/>
    <s v="Nein"/>
    <s v="B (VF9.1-9.2)"/>
    <x v="2"/>
  </r>
  <r>
    <s v="BM OWL"/>
    <x v="11"/>
    <x v="17"/>
    <s v="Fachzentrum &amp; KC"/>
    <s v="Erdgeschoss"/>
    <s v="30.006"/>
    <s v="VF9.1 - Flure, Hallen"/>
    <s v="Eingang"/>
    <x v="1187"/>
    <x v="2"/>
    <s v="Nein"/>
    <s v="B (VF9.1-9.2)"/>
    <x v="0"/>
  </r>
  <r>
    <s v="BM OWL"/>
    <x v="11"/>
    <x v="17"/>
    <s v="Fachzentrum &amp; KC"/>
    <s v="Erdgeschoss"/>
    <s v="30.006.1"/>
    <s v="VF9.2 - Treppen"/>
    <s v="Treppe"/>
    <x v="751"/>
    <x v="2"/>
    <s v="Nein"/>
    <s v="B (VF9.1-9.2)"/>
    <x v="0"/>
  </r>
  <r>
    <s v="BM OWL"/>
    <x v="11"/>
    <x v="17"/>
    <s v="Fachzentrum &amp; KC"/>
    <s v="Erdgeschoss"/>
    <s v="30.007"/>
    <s v="TF8.6 - Aufzugs- und Förderanlagen"/>
    <s v="Aufzugskabine"/>
    <x v="1180"/>
    <x v="18"/>
    <s v="Nein"/>
    <s v="H (TF8.6-nur Aufzugskabine)"/>
    <x v="0"/>
  </r>
  <r>
    <s v="BM OWL"/>
    <x v="11"/>
    <x v="17"/>
    <s v="Fachzentrum &amp; KC"/>
    <s v="Erdgeschoss"/>
    <s v="30.051"/>
    <s v="NF6.1 - Räume mit allgemeiner medizinischer Ausstattung"/>
    <s v="Erste-Hilfe-Raum"/>
    <x v="666"/>
    <x v="2"/>
    <s v="Nein"/>
    <s v="F (NF5.2 / NF5.5 / NF6.1)"/>
    <x v="2"/>
  </r>
  <r>
    <s v="BM OWL"/>
    <x v="11"/>
    <x v="17"/>
    <s v="Fachzentrum &amp; KC"/>
    <s v="Erdgeschoss"/>
    <s v="30.052"/>
    <s v="NF7.1 - Sanitärräume"/>
    <s v="WC - H"/>
    <x v="1188"/>
    <x v="2"/>
    <s v="Nein"/>
    <s v="D (NF7.1-7.2)"/>
    <x v="2"/>
  </r>
  <r>
    <s v="BM OWL"/>
    <x v="11"/>
    <x v="17"/>
    <s v="Fachzentrum &amp; KC"/>
    <s v="Erdgeschoss"/>
    <s v="30.053"/>
    <s v="NF7.1 - Sanitärräume"/>
    <s v="WC - B"/>
    <x v="1189"/>
    <x v="2"/>
    <s v="Nein"/>
    <s v="D (NF7.1-7.2)"/>
    <x v="2"/>
  </r>
  <r>
    <s v="BM OWL"/>
    <x v="11"/>
    <x v="17"/>
    <s v="Fachzentrum &amp; KC"/>
    <s v="Erdgeschoss"/>
    <s v="30.054"/>
    <s v="NF7.1 - Sanitärräume"/>
    <s v="WC - D"/>
    <x v="28"/>
    <x v="2"/>
    <s v="Nein"/>
    <s v="D (NF7.1-7.2)"/>
    <x v="2"/>
  </r>
  <r>
    <s v="BM OWL"/>
    <x v="11"/>
    <x v="17"/>
    <s v="Fachzentrum &amp; KC"/>
    <s v="Erdgeschoss"/>
    <s v="30.057"/>
    <s v="NF2.1 - Büroräume"/>
    <s v="Büro"/>
    <x v="675"/>
    <x v="0"/>
    <s v="Nein"/>
    <s v="A (NF2.1-2.8 / NF4.4-nur Poststellen)"/>
    <x v="2"/>
  </r>
  <r>
    <s v="BM OWL"/>
    <x v="11"/>
    <x v="17"/>
    <s v="Fachzentrum &amp; KC"/>
    <s v="Erdgeschoss"/>
    <s v="30.058"/>
    <s v="NF2.1 - Büroräume"/>
    <s v="Büro"/>
    <x v="1190"/>
    <x v="0"/>
    <s v="Nein"/>
    <s v="A (NF2.1-2.8 / NF4.4-nur Poststellen)"/>
    <x v="2"/>
  </r>
  <r>
    <s v="BM OWL"/>
    <x v="11"/>
    <x v="17"/>
    <s v="Fachzentrum &amp; KC"/>
    <s v="Erdgeschoss"/>
    <s v="30.059"/>
    <s v="NF2.1 - Büroräume"/>
    <s v="Büro"/>
    <x v="1191"/>
    <x v="0"/>
    <s v="Nein"/>
    <s v="A (NF2.1-2.8 / NF4.4-nur Poststellen)"/>
    <x v="2"/>
  </r>
  <r>
    <s v="BM OWL"/>
    <x v="11"/>
    <x v="17"/>
    <s v="Fachzentrum &amp; KC"/>
    <s v="Erdgeschoss"/>
    <s v="30.060"/>
    <s v="NF2.3 - Besprechungsräume"/>
    <s v="Besprechungsraum"/>
    <x v="1192"/>
    <x v="0"/>
    <s v="Nein"/>
    <s v="A (NF2.1-2.8 / NF4.4-nur Poststellen)"/>
    <x v="0"/>
  </r>
  <r>
    <s v="BM OWL"/>
    <x v="11"/>
    <x v="17"/>
    <s v="Fachzentrum &amp; KC"/>
    <s v="Erdgeschoss"/>
    <s v="30.061"/>
    <s v="NF4.1 - Lagerräume"/>
    <s v="Lager"/>
    <x v="465"/>
    <x v="0"/>
    <s v="Nein"/>
    <s v="Z (nur Regiearbeiten) - (alle restlichen)"/>
    <x v="1"/>
  </r>
  <r>
    <s v="BM OWL"/>
    <x v="11"/>
    <x v="17"/>
    <s v="Fachzentrum &amp; KC"/>
    <s v="Erdgeschoss"/>
    <s v="30.062"/>
    <s v="NF3.8 - Küchen"/>
    <s v="Teeküche"/>
    <x v="1193"/>
    <x v="2"/>
    <s v="Nein"/>
    <s v="C (NF3.8)"/>
    <x v="2"/>
  </r>
  <r>
    <s v="BM OWL"/>
    <x v="11"/>
    <x v="17"/>
    <s v="Fachzentrum &amp; KC"/>
    <s v="Erdgeschoss"/>
    <s v="30.063"/>
    <s v="NF4.1 - Lagerräume"/>
    <s v="Lager"/>
    <x v="41"/>
    <x v="2"/>
    <s v="Nein"/>
    <s v="Z (nur Regiearbeiten) - (alle restlichen)"/>
    <x v="1"/>
  </r>
  <r>
    <s v="BM OWL"/>
    <x v="11"/>
    <x v="17"/>
    <s v="Fachzentrum &amp; KC"/>
    <s v="Erdgeschoss"/>
    <s v="30.064"/>
    <s v="NF7.1 - Sanitärräume"/>
    <s v="WC - B"/>
    <x v="1194"/>
    <x v="2"/>
    <s v="Nein"/>
    <s v="D (NF7.1-7.2)"/>
    <x v="2"/>
  </r>
  <r>
    <s v="BM OWL"/>
    <x v="11"/>
    <x v="17"/>
    <s v="Fachzentrum &amp; KC"/>
    <s v="Erdgeschoss"/>
    <s v="30.065"/>
    <s v="NF4.4 - Annahme- und Ausgaberäume"/>
    <s v="Poststelle"/>
    <x v="1195"/>
    <x v="2"/>
    <s v="Nein"/>
    <s v="A (NF2.1-2.8 / NF4.4-nur Poststellen)"/>
    <x v="2"/>
  </r>
  <r>
    <s v="BM OWL"/>
    <x v="11"/>
    <x v="17"/>
    <s v="Fachzentrum &amp; KC"/>
    <s v="1. Zwischengeschoss"/>
    <s v="35.001"/>
    <s v="NF2.5 - Schalterräume"/>
    <s v="Kundenhalle"/>
    <x v="1196"/>
    <x v="0"/>
    <s v="Nein"/>
    <s v="A (NF2.1-2.8 / NF4.4-nur Poststellen)"/>
    <x v="0"/>
  </r>
  <r>
    <s v="BM OWL"/>
    <x v="11"/>
    <x v="17"/>
    <s v="Fachzentrum &amp; KC"/>
    <s v="1. Zwischengeschoss"/>
    <s v="35.001.1"/>
    <s v="VF9.2 - Treppen"/>
    <s v="Treppe"/>
    <x v="286"/>
    <x v="6"/>
    <s v="Nein"/>
    <s v="B (VF9.1-9.2)"/>
    <x v="0"/>
  </r>
  <r>
    <s v="BM OWL"/>
    <x v="11"/>
    <x v="17"/>
    <s v="Fachzentrum &amp; KC"/>
    <s v="1. Zwischengeschoss"/>
    <s v="35.001.2"/>
    <s v="VF9.1 - Flure, Hallen"/>
    <s v="Flur"/>
    <x v="820"/>
    <x v="2"/>
    <s v="Nein"/>
    <s v="B (VF9.1-9.2)"/>
    <x v="0"/>
  </r>
  <r>
    <s v="BM OWL"/>
    <x v="11"/>
    <x v="17"/>
    <s v="Fachzentrum &amp; KC"/>
    <s v="1. Zwischengeschoss"/>
    <s v="35.001.3"/>
    <s v="VF9.4 - Fahrzeugverkehrsflächen"/>
    <s v="Fahrzeugverkehrsfläche"/>
    <x v="1197"/>
    <x v="50"/>
    <s v="Nein"/>
    <s v="Z (nur Regiearbeiten) - (alle restlichen)"/>
    <x v="1"/>
  </r>
  <r>
    <s v="BM OWL"/>
    <x v="11"/>
    <x v="17"/>
    <s v="Fachzentrum &amp; KC"/>
    <s v="1. Obergeschoss"/>
    <s v="40.100"/>
    <s v="VF9.2 - Treppen"/>
    <s v="Treppe"/>
    <x v="807"/>
    <x v="2"/>
    <s v="Nein"/>
    <s v="B (VF9.1-9.2)"/>
    <x v="0"/>
  </r>
  <r>
    <s v="BM OWL"/>
    <x v="11"/>
    <x v="17"/>
    <s v="Fachzentrum &amp; KC"/>
    <s v="1. Obergeschoss"/>
    <s v="40.100.1"/>
    <s v="VF9.1 - Flure, Hallen"/>
    <s v="Flur"/>
    <x v="735"/>
    <x v="2"/>
    <s v="Nein"/>
    <s v="B (VF9.1-9.2)"/>
    <x v="0"/>
  </r>
  <r>
    <s v="BM OWL"/>
    <x v="11"/>
    <x v="17"/>
    <s v="Fachzentrum &amp; KC"/>
    <s v="1. Obergeschoss"/>
    <s v="40.100.2"/>
    <s v="VF9.3 - Schächte für Förderanlagen"/>
    <s v="Aufzugsschacht"/>
    <x v="981"/>
    <x v="5"/>
    <s v="Nein"/>
    <s v="Z (nur Regiearbeiten) - (alle restlichen)"/>
    <x v="1"/>
  </r>
  <r>
    <s v="BM OWL"/>
    <x v="11"/>
    <x v="17"/>
    <s v="Fachzentrum &amp; KC"/>
    <s v="1. Obergeschoss"/>
    <s v="40.100.3"/>
    <s v="VF9.1 - Flure, Hallen"/>
    <s v="Flur"/>
    <x v="188"/>
    <x v="2"/>
    <s v="Nein"/>
    <s v="B (VF9.1-9.2)"/>
    <x v="0"/>
  </r>
  <r>
    <s v="BM OWL"/>
    <x v="11"/>
    <x v="17"/>
    <s v="Fachzentrum &amp; KC"/>
    <s v="1. Obergeschoss"/>
    <s v="40.100.4"/>
    <s v="VF9.2 - Treppen"/>
    <s v="Treppe"/>
    <x v="1187"/>
    <x v="2"/>
    <s v="Nein"/>
    <s v="B (VF9.1-9.2)"/>
    <x v="0"/>
  </r>
  <r>
    <s v="BM OWL"/>
    <x v="11"/>
    <x v="17"/>
    <s v="Fachzentrum &amp; KC"/>
    <s v="1. Obergeschoss"/>
    <s v="40.100.5"/>
    <s v="VF9.3 - Schächte für Förderanlagen"/>
    <s v="Aufzugsschacht"/>
    <x v="1180"/>
    <x v="5"/>
    <s v="Nein"/>
    <s v="Z (nur Regiearbeiten) - (alle restlichen)"/>
    <x v="1"/>
  </r>
  <r>
    <s v="BM OWL"/>
    <x v="11"/>
    <x v="17"/>
    <s v="Fachzentrum &amp; KC"/>
    <s v="1. Obergeschoss"/>
    <s v="40.100.6"/>
    <s v="VF9.1 - Flure, Hallen"/>
    <s v="Flur"/>
    <x v="1198"/>
    <x v="2"/>
    <s v="Nein"/>
    <s v="B (VF9.1-9.2)"/>
    <x v="0"/>
  </r>
  <r>
    <s v="BM OWL"/>
    <x v="11"/>
    <x v="17"/>
    <s v="Fachzentrum &amp; KC"/>
    <s v="1. Obergeschoss"/>
    <s v="40.101"/>
    <s v="NF2.1 - Büroräume"/>
    <s v="Büro"/>
    <x v="1199"/>
    <x v="0"/>
    <s v="Nein"/>
    <s v="A (NF2.1-2.8 / NF4.4-nur Poststellen)"/>
    <x v="0"/>
  </r>
  <r>
    <s v="BM OWL"/>
    <x v="11"/>
    <x v="17"/>
    <s v="Fachzentrum &amp; KC"/>
    <s v="1. Obergeschoss"/>
    <s v="40.102"/>
    <s v="NF2.1 - Büroräume"/>
    <s v="Büro"/>
    <x v="964"/>
    <x v="0"/>
    <s v="Nein"/>
    <s v="A (NF2.1-2.8 / NF4.4-nur Poststellen)"/>
    <x v="0"/>
  </r>
  <r>
    <s v="BM OWL"/>
    <x v="11"/>
    <x v="17"/>
    <s v="Fachzentrum &amp; KC"/>
    <s v="1. Obergeschoss"/>
    <s v="40.103"/>
    <s v="NF2.1 - Büroräume"/>
    <s v="Büro"/>
    <x v="1200"/>
    <x v="0"/>
    <s v="Nein"/>
    <s v="A (NF2.1-2.8 / NF4.4-nur Poststellen)"/>
    <x v="0"/>
  </r>
  <r>
    <s v="BM OWL"/>
    <x v="11"/>
    <x v="17"/>
    <s v="Fachzentrum &amp; KC"/>
    <s v="1. Obergeschoss"/>
    <s v="40.104"/>
    <s v="VF9.2 - Treppen"/>
    <s v="Treppe"/>
    <x v="1201"/>
    <x v="4"/>
    <s v="Nein"/>
    <s v="B (VF9.1-9.2)"/>
    <x v="0"/>
  </r>
  <r>
    <s v="BM OWL"/>
    <x v="11"/>
    <x v="17"/>
    <s v="Fachzentrum &amp; KC"/>
    <s v="1. Obergeschoss"/>
    <s v="40.105"/>
    <s v="NF2.2 - Großraumbüros"/>
    <s v="Großraumbüro"/>
    <x v="1202"/>
    <x v="0"/>
    <s v="Nein"/>
    <s v="A (NF2.1-2.8 / NF4.4-nur Poststellen)"/>
    <x v="0"/>
  </r>
  <r>
    <s v="BM OWL"/>
    <x v="11"/>
    <x v="17"/>
    <s v="Fachzentrum &amp; KC"/>
    <s v="1. Obergeschoss"/>
    <s v="40.105.1"/>
    <s v="NF2.8 - Bürotechnikräume"/>
    <s v="Kopierraum"/>
    <x v="314"/>
    <x v="0"/>
    <s v="Nein"/>
    <s v="A (NF2.1-2.8 / NF4.4-nur Poststellen)"/>
    <x v="0"/>
  </r>
  <r>
    <s v="BM OWL"/>
    <x v="11"/>
    <x v="17"/>
    <s v="Fachzentrum &amp; KC"/>
    <s v="1. Obergeschoss"/>
    <s v="40.105.2"/>
    <s v="VF9.9 - Sonstige Verkehrsflächen"/>
    <s v="Balkon"/>
    <x v="1203"/>
    <x v="10"/>
    <s v="Nein"/>
    <s v="Z (nur Regiearbeiten) - (alle restlichen)"/>
    <x v="1"/>
  </r>
  <r>
    <s v="BM OWL"/>
    <x v="11"/>
    <x v="17"/>
    <s v="Fachzentrum &amp; KC"/>
    <s v="1. Obergeschoss"/>
    <s v="40.106"/>
    <s v="TF8.5 - Fernmeldetechnik"/>
    <s v="Serverraum"/>
    <x v="153"/>
    <x v="2"/>
    <s v="Nein"/>
    <s v="Z (nur Regiearbeiten) - (alle restlichen)"/>
    <x v="1"/>
  </r>
  <r>
    <s v="BM OWL"/>
    <x v="11"/>
    <x v="17"/>
    <s v="Fachzentrum &amp; KC"/>
    <s v="1. Obergeschoss"/>
    <s v="40.107"/>
    <s v="NF1.5 - Speiseräume"/>
    <s v="Cafeteria"/>
    <x v="1204"/>
    <x v="2"/>
    <s v="Nein"/>
    <s v="G (NF1.5)"/>
    <x v="2"/>
  </r>
  <r>
    <s v="BM OWL"/>
    <x v="11"/>
    <x v="17"/>
    <s v="Fachzentrum &amp; KC"/>
    <s v="1. Obergeschoss"/>
    <s v="40.108"/>
    <s v="NF1.3 - Pausenräume"/>
    <s v="Lounge"/>
    <x v="1005"/>
    <x v="1"/>
    <s v="Nein"/>
    <s v="E (NF1.2-1.4)"/>
    <x v="2"/>
  </r>
  <r>
    <s v="BM OWL"/>
    <x v="11"/>
    <x v="17"/>
    <s v="Fachzentrum &amp; KC"/>
    <s v="1. Obergeschoss"/>
    <s v="40.109"/>
    <s v="NF7.3 - Abstellräume"/>
    <s v="Abstellraum"/>
    <x v="1205"/>
    <x v="2"/>
    <s v="Nein"/>
    <s v="Z (nur Regiearbeiten) - (alle restlichen)"/>
    <x v="1"/>
  </r>
  <r>
    <s v="BM OWL"/>
    <x v="11"/>
    <x v="17"/>
    <s v="Fachzentrum &amp; KC"/>
    <s v="1. Obergeschoss"/>
    <s v="40.110"/>
    <s v="NF7.1 - Sanitärräume"/>
    <s v="WC-Damen"/>
    <x v="172"/>
    <x v="2"/>
    <s v="Nein"/>
    <s v="D (NF7.1-7.2)"/>
    <x v="0"/>
  </r>
  <r>
    <s v="BM OWL"/>
    <x v="11"/>
    <x v="17"/>
    <s v="Fachzentrum &amp; KC"/>
    <s v="1. Obergeschoss"/>
    <s v="40.110.1"/>
    <s v="NF7.1 - Sanitärräume"/>
    <s v="WC-Vorraum"/>
    <x v="245"/>
    <x v="2"/>
    <s v="Nein"/>
    <s v="D (NF7.1-7.2)"/>
    <x v="0"/>
  </r>
  <r>
    <s v="BM OWL"/>
    <x v="11"/>
    <x v="17"/>
    <s v="Fachzentrum &amp; KC"/>
    <s v="1. Obergeschoss"/>
    <s v="40.111"/>
    <s v="NF7.3 - Abstellräume"/>
    <s v="Abstellraum"/>
    <x v="1117"/>
    <x v="6"/>
    <s v="Nein"/>
    <s v="Z (nur Regiearbeiten) - (alle restlichen)"/>
    <x v="1"/>
  </r>
  <r>
    <s v="BM OWL"/>
    <x v="11"/>
    <x v="17"/>
    <s v="Fachzentrum &amp; KC"/>
    <s v="1. Obergeschoss"/>
    <s v="40.112"/>
    <s v="NF7.1 - Sanitärräume"/>
    <s v="WC-Barrierefrei"/>
    <x v="1206"/>
    <x v="2"/>
    <s v="Nein"/>
    <s v="D (NF7.1-7.2)"/>
    <x v="0"/>
  </r>
  <r>
    <s v="BM OWL"/>
    <x v="11"/>
    <x v="17"/>
    <s v="Fachzentrum &amp; KC"/>
    <s v="1. Obergeschoss"/>
    <s v="40.113"/>
    <s v="NF7.1 - Sanitärräume"/>
    <s v="WC-Herren"/>
    <x v="1207"/>
    <x v="2"/>
    <s v="Nein"/>
    <s v="D (NF7.1-7.2)"/>
    <x v="0"/>
  </r>
  <r>
    <s v="BM OWL"/>
    <x v="11"/>
    <x v="17"/>
    <s v="Fachzentrum &amp; KC"/>
    <s v="1. Obergeschoss"/>
    <s v="40.113.1"/>
    <s v="NF7.1 - Sanitärräume"/>
    <s v="WC-Vorraum"/>
    <x v="649"/>
    <x v="2"/>
    <s v="Nein"/>
    <s v="D (NF7.1-7.2)"/>
    <x v="0"/>
  </r>
  <r>
    <s v="BM OWL"/>
    <x v="11"/>
    <x v="17"/>
    <s v="Fachzentrum &amp; KC"/>
    <s v="1. Obergeschoss"/>
    <s v="40.114"/>
    <s v="NF2.2 - Großraumbüros"/>
    <s v="Großraumbüro"/>
    <x v="1208"/>
    <x v="0"/>
    <s v="Nein"/>
    <s v="A (NF2.1-2.8 / NF4.4-nur Poststellen)"/>
    <x v="0"/>
  </r>
  <r>
    <s v="BM OWL"/>
    <x v="11"/>
    <x v="17"/>
    <s v="Fachzentrum &amp; KC"/>
    <s v="1. Obergeschoss"/>
    <s v="40.115"/>
    <s v="NF3.8 - Küchen"/>
    <s v="Küche"/>
    <x v="1209"/>
    <x v="2"/>
    <s v="Nein"/>
    <s v="C (NF3.8)"/>
    <x v="2"/>
  </r>
  <r>
    <s v="BM OWL"/>
    <x v="11"/>
    <x v="17"/>
    <s v="Fachzentrum &amp; KC"/>
    <s v="2. Obergeschoss"/>
    <s v="50.200"/>
    <s v="VF9.2 - Treppen"/>
    <s v="Treppe"/>
    <x v="807"/>
    <x v="2"/>
    <s v="Nein"/>
    <s v="B (VF9.1-9.2)"/>
    <x v="0"/>
  </r>
  <r>
    <s v="BM OWL"/>
    <x v="11"/>
    <x v="17"/>
    <s v="Fachzentrum &amp; KC"/>
    <s v="2. Obergeschoss"/>
    <s v="50.200.1"/>
    <s v="VF9.1 - Flure, Hallen"/>
    <s v="Flur"/>
    <x v="1210"/>
    <x v="2"/>
    <s v="Nein"/>
    <s v="B (VF9.1-9.2)"/>
    <x v="0"/>
  </r>
  <r>
    <s v="BM OWL"/>
    <x v="11"/>
    <x v="17"/>
    <s v="Fachzentrum &amp; KC"/>
    <s v="2. Obergeschoss"/>
    <s v="50.200.2"/>
    <s v="VF9.3 - Schächte für Förderanlagen"/>
    <s v="Aufzugsschacht"/>
    <x v="981"/>
    <x v="5"/>
    <s v="Nein"/>
    <s v="Z (nur Regiearbeiten) - (alle restlichen)"/>
    <x v="1"/>
  </r>
  <r>
    <s v="BM OWL"/>
    <x v="11"/>
    <x v="17"/>
    <s v="Fachzentrum &amp; KC"/>
    <s v="2. Obergeschoss"/>
    <s v="50.200.3"/>
    <s v="VF9.1 - Flure, Hallen"/>
    <s v="Flur"/>
    <x v="188"/>
    <x v="2"/>
    <s v="Nein"/>
    <s v="B (VF9.1-9.2)"/>
    <x v="0"/>
  </r>
  <r>
    <s v="BM OWL"/>
    <x v="11"/>
    <x v="17"/>
    <s v="Fachzentrum &amp; KC"/>
    <s v="2. Obergeschoss"/>
    <s v="50.200.4"/>
    <s v="VF9.2 - Treppen"/>
    <s v="Treppe"/>
    <x v="1187"/>
    <x v="2"/>
    <s v="Nein"/>
    <s v="B (VF9.1-9.2)"/>
    <x v="0"/>
  </r>
  <r>
    <s v="BM OWL"/>
    <x v="11"/>
    <x v="17"/>
    <s v="Fachzentrum &amp; KC"/>
    <s v="2. Obergeschoss"/>
    <s v="50.200.5"/>
    <s v="VF9.3 - Schächte für Förderanlagen"/>
    <s v="Aufzugsschacht"/>
    <x v="1180"/>
    <x v="5"/>
    <s v="Nein"/>
    <s v="Z (nur Regiearbeiten) - (alle restlichen)"/>
    <x v="1"/>
  </r>
  <r>
    <s v="BM OWL"/>
    <x v="11"/>
    <x v="17"/>
    <s v="Fachzentrum &amp; KC"/>
    <s v="2. Obergeschoss"/>
    <s v="50.200.6"/>
    <s v="VF9.1 - Flure, Hallen"/>
    <s v="Flur"/>
    <x v="766"/>
    <x v="0"/>
    <s v="Nein"/>
    <s v="B (VF9.1-9.2)"/>
    <x v="0"/>
  </r>
  <r>
    <s v="BM OWL"/>
    <x v="11"/>
    <x v="17"/>
    <s v="Fachzentrum &amp; KC"/>
    <s v="2. Obergeschoss"/>
    <s v="50.200.7"/>
    <s v="VF9.1 - Flure, Hallen"/>
    <s v="Flur"/>
    <x v="1211"/>
    <x v="0"/>
    <s v="Nein"/>
    <s v="B (VF9.1-9.2)"/>
    <x v="0"/>
  </r>
  <r>
    <s v="BM OWL"/>
    <x v="11"/>
    <x v="17"/>
    <s v="Fachzentrum &amp; KC"/>
    <s v="2. Obergeschoss"/>
    <s v="50.200.8"/>
    <s v="NF2.8 - Bürotechnikräume"/>
    <s v="Kopierraum"/>
    <x v="529"/>
    <x v="0"/>
    <s v="Nein"/>
    <s v="A (NF2.1-2.8 / NF4.4-nur Poststellen)"/>
    <x v="0"/>
  </r>
  <r>
    <s v="BM OWL"/>
    <x v="11"/>
    <x v="17"/>
    <s v="Fachzentrum &amp; KC"/>
    <s v="2. Obergeschoss"/>
    <s v="50.200.9"/>
    <s v="VF9.1 - Flure, Hallen"/>
    <s v="Flur"/>
    <x v="1067"/>
    <x v="0"/>
    <s v="Nein"/>
    <s v="B (VF9.1-9.2)"/>
    <x v="0"/>
  </r>
  <r>
    <s v="BM OWL"/>
    <x v="11"/>
    <x v="17"/>
    <s v="Fachzentrum &amp; KC"/>
    <s v="2. Obergeschoss"/>
    <s v="50.201"/>
    <s v="NF2.1 - Büroräume"/>
    <s v="Büro"/>
    <x v="1212"/>
    <x v="0"/>
    <s v="Nein"/>
    <s v="A (NF2.1-2.8 / NF4.4-nur Poststellen)"/>
    <x v="0"/>
  </r>
  <r>
    <s v="BM OWL"/>
    <x v="11"/>
    <x v="17"/>
    <s v="Fachzentrum &amp; KC"/>
    <s v="2. Obergeschoss"/>
    <s v="50.202"/>
    <s v="NF2.1 - Büroräume"/>
    <s v="Büro"/>
    <x v="1213"/>
    <x v="0"/>
    <s v="Nein"/>
    <s v="A (NF2.1-2.8 / NF4.4-nur Poststellen)"/>
    <x v="0"/>
  </r>
  <r>
    <s v="BM OWL"/>
    <x v="11"/>
    <x v="17"/>
    <s v="Fachzentrum &amp; KC"/>
    <s v="2. Obergeschoss"/>
    <s v="50.203"/>
    <s v="NF2.1 - Büroräume"/>
    <s v="Büro"/>
    <x v="327"/>
    <x v="0"/>
    <s v="Nein"/>
    <s v="A (NF2.1-2.8 / NF4.4-nur Poststellen)"/>
    <x v="0"/>
  </r>
  <r>
    <s v="BM OWL"/>
    <x v="11"/>
    <x v="17"/>
    <s v="Fachzentrum &amp; KC"/>
    <s v="2. Obergeschoss"/>
    <s v="50.204"/>
    <s v="NF2.1 - Büroräume"/>
    <s v="Büro"/>
    <x v="1214"/>
    <x v="0"/>
    <s v="Nein"/>
    <s v="A (NF2.1-2.8 / NF4.4-nur Poststellen)"/>
    <x v="0"/>
  </r>
  <r>
    <s v="BM OWL"/>
    <x v="11"/>
    <x v="17"/>
    <s v="Fachzentrum &amp; KC"/>
    <s v="2. Obergeschoss"/>
    <s v="50.205"/>
    <s v="NF2.1 - Büroräume"/>
    <s v="Büro"/>
    <x v="1215"/>
    <x v="0"/>
    <s v="Nein"/>
    <s v="A (NF2.1-2.8 / NF4.4-nur Poststellen)"/>
    <x v="0"/>
  </r>
  <r>
    <s v="BM OWL"/>
    <x v="11"/>
    <x v="17"/>
    <s v="Fachzentrum &amp; KC"/>
    <s v="2. Obergeschoss"/>
    <s v="50.206"/>
    <s v="NF7.1 - Sanitärräume"/>
    <s v="WC-Damen"/>
    <x v="1216"/>
    <x v="2"/>
    <s v="Nein"/>
    <s v="D (NF7.1-7.2)"/>
    <x v="0"/>
  </r>
  <r>
    <s v="BM OWL"/>
    <x v="11"/>
    <x v="17"/>
    <s v="Fachzentrum &amp; KC"/>
    <s v="2. Obergeschoss"/>
    <s v="50.207"/>
    <s v="NF7.3 - Abstellräume"/>
    <s v="Teeküche"/>
    <x v="1217"/>
    <x v="2"/>
    <s v="Nein"/>
    <s v="Z (nur Regiearbeiten) - (alle restlichen)"/>
    <x v="0"/>
  </r>
  <r>
    <s v="BM OWL"/>
    <x v="11"/>
    <x v="17"/>
    <s v="Fachzentrum &amp; KC"/>
    <s v="2. Obergeschoss"/>
    <s v="50.208"/>
    <s v="NF7.1 - Sanitärräume"/>
    <s v="WC-Herren"/>
    <x v="1218"/>
    <x v="2"/>
    <s v="Nein"/>
    <s v="D (NF7.1-7.2)"/>
    <x v="0"/>
  </r>
  <r>
    <s v="BM OWL"/>
    <x v="11"/>
    <x v="17"/>
    <s v="Fachzentrum &amp; KC"/>
    <s v="2. Obergeschoss"/>
    <s v="50.211"/>
    <s v="NF2.1 - Büroräume"/>
    <s v="Büro"/>
    <x v="1219"/>
    <x v="0"/>
    <s v="Nein"/>
    <s v="A (NF2.1-2.8 / NF4.4-nur Poststellen)"/>
    <x v="0"/>
  </r>
  <r>
    <s v="BM OWL"/>
    <x v="11"/>
    <x v="17"/>
    <s v="Fachzentrum &amp; KC"/>
    <s v="2. Obergeschoss"/>
    <s v="50.212"/>
    <s v="NF2.1 - Büroräume"/>
    <s v="Büro"/>
    <x v="791"/>
    <x v="0"/>
    <s v="Nein"/>
    <s v="A (NF2.1-2.8 / NF4.4-nur Poststellen)"/>
    <x v="0"/>
  </r>
  <r>
    <s v="BM OWL"/>
    <x v="11"/>
    <x v="17"/>
    <s v="Fachzentrum &amp; KC"/>
    <s v="2. Obergeschoss"/>
    <s v="50.213"/>
    <s v="NF2.1 - Büroräume"/>
    <s v="Büro"/>
    <x v="1220"/>
    <x v="0"/>
    <s v="Nein"/>
    <s v="A (NF2.1-2.8 / NF4.4-nur Poststellen)"/>
    <x v="0"/>
  </r>
  <r>
    <s v="BM OWL"/>
    <x v="11"/>
    <x v="17"/>
    <s v="Fachzentrum &amp; KC"/>
    <s v="2. Obergeschoss"/>
    <s v="50.214"/>
    <s v="NF2.1 - Büroräume"/>
    <s v="Büro"/>
    <x v="1221"/>
    <x v="0"/>
    <s v="Nein"/>
    <s v="A (NF2.1-2.8 / NF4.4-nur Poststellen)"/>
    <x v="0"/>
  </r>
  <r>
    <s v="BM OWL"/>
    <x v="11"/>
    <x v="17"/>
    <s v="Fachzentrum &amp; KC"/>
    <s v="2. Obergeschoss"/>
    <s v="50.214.1"/>
    <s v="NF2.1 - Büroräume"/>
    <s v="Büro"/>
    <x v="1222"/>
    <x v="0"/>
    <s v="Nein"/>
    <s v="A (NF2.1-2.8 / NF4.4-nur Poststellen)"/>
    <x v="0"/>
  </r>
  <r>
    <s v="BM OWL"/>
    <x v="11"/>
    <x v="17"/>
    <s v="Fachzentrum &amp; KC"/>
    <s v="2. Obergeschoss"/>
    <s v="50.215"/>
    <s v="NF2.1 - Büroräume"/>
    <s v="Büro"/>
    <x v="1223"/>
    <x v="0"/>
    <s v="Nein"/>
    <s v="A (NF2.1-2.8 / NF4.4-nur Poststellen)"/>
    <x v="0"/>
  </r>
  <r>
    <s v="BM OWL"/>
    <x v="11"/>
    <x v="17"/>
    <s v="Fachzentrum &amp; KC"/>
    <s v="3. Obergeschoss"/>
    <s v="60.300"/>
    <s v="VF9.2 - Treppen"/>
    <s v="Treppe"/>
    <x v="807"/>
    <x v="2"/>
    <s v="Nein"/>
    <s v="B (VF9.1-9.2)"/>
    <x v="0"/>
  </r>
  <r>
    <s v="BM OWL"/>
    <x v="11"/>
    <x v="17"/>
    <s v="Fachzentrum &amp; KC"/>
    <s v="3. Obergeschoss"/>
    <s v="60.300.1"/>
    <s v="VF9.1 - Flure, Hallen"/>
    <s v="Flur"/>
    <x v="1210"/>
    <x v="2"/>
    <s v="Nein"/>
    <s v="B (VF9.1-9.2)"/>
    <x v="0"/>
  </r>
  <r>
    <s v="BM OWL"/>
    <x v="11"/>
    <x v="17"/>
    <s v="Fachzentrum &amp; KC"/>
    <s v="3. Obergeschoss"/>
    <s v="60.300.2"/>
    <s v="VF9.3 - Schächte für Förderanlagen"/>
    <s v="Aufzugsschacht"/>
    <x v="981"/>
    <x v="5"/>
    <s v="Nein"/>
    <s v="Z (nur Regiearbeiten) - (alle restlichen)"/>
    <x v="1"/>
  </r>
  <r>
    <s v="BM OWL"/>
    <x v="11"/>
    <x v="17"/>
    <s v="Fachzentrum &amp; KC"/>
    <s v="3. Obergeschoss"/>
    <s v="60.300.3"/>
    <s v="VF9.1 - Flure, Hallen"/>
    <s v="Flur"/>
    <x v="1224"/>
    <x v="2"/>
    <s v="Nein"/>
    <s v="B (VF9.1-9.2)"/>
    <x v="0"/>
  </r>
  <r>
    <s v="BM OWL"/>
    <x v="11"/>
    <x v="17"/>
    <s v="Fachzentrum &amp; KC"/>
    <s v="3. Obergeschoss"/>
    <s v="60.300.4"/>
    <s v="VF9.2 - Treppen"/>
    <s v="Treppe"/>
    <x v="1225"/>
    <x v="2"/>
    <s v="Nein"/>
    <s v="B (VF9.1-9.2)"/>
    <x v="0"/>
  </r>
  <r>
    <s v="BM OWL"/>
    <x v="11"/>
    <x v="17"/>
    <s v="Fachzentrum &amp; KC"/>
    <s v="3. Obergeschoss"/>
    <s v="60.300.5"/>
    <s v="VF9.3 - Schächte für Förderanlagen"/>
    <s v="Aufzugsschacht"/>
    <x v="1180"/>
    <x v="5"/>
    <s v="Nein"/>
    <s v="Z (nur Regiearbeiten) - (alle restlichen)"/>
    <x v="1"/>
  </r>
  <r>
    <s v="BM OWL"/>
    <x v="11"/>
    <x v="17"/>
    <s v="Fachzentrum &amp; KC"/>
    <s v="3. Obergeschoss"/>
    <s v="60.300.6"/>
    <s v="VF9.1 - Flure, Hallen"/>
    <s v="Flur"/>
    <x v="1226"/>
    <x v="0"/>
    <s v="Nein"/>
    <s v="B (VF9.1-9.2)"/>
    <x v="0"/>
  </r>
  <r>
    <s v="BM OWL"/>
    <x v="11"/>
    <x v="17"/>
    <s v="Fachzentrum &amp; KC"/>
    <s v="3. Obergeschoss"/>
    <s v="60.300.7"/>
    <s v="VF9.1 - Flure, Hallen"/>
    <s v="Flur"/>
    <x v="1227"/>
    <x v="0"/>
    <s v="Nein"/>
    <s v="B (VF9.1-9.2)"/>
    <x v="0"/>
  </r>
  <r>
    <s v="BM OWL"/>
    <x v="11"/>
    <x v="17"/>
    <s v="Fachzentrum &amp; KC"/>
    <s v="3. Obergeschoss"/>
    <s v="60.300.8"/>
    <s v="NF2.8 - Bürotechnikräume"/>
    <s v="Kopierraum"/>
    <x v="529"/>
    <x v="0"/>
    <s v="Nein"/>
    <s v="A (NF2.1-2.8 / NF4.4-nur Poststellen)"/>
    <x v="0"/>
  </r>
  <r>
    <s v="BM OWL"/>
    <x v="11"/>
    <x v="17"/>
    <s v="Fachzentrum &amp; KC"/>
    <s v="3. Obergeschoss"/>
    <s v="60.301"/>
    <s v="NF2.1 - Büroräume"/>
    <s v="Büro"/>
    <x v="1228"/>
    <x v="0"/>
    <s v="Nein"/>
    <s v="A (NF2.1-2.8 / NF4.4-nur Poststellen)"/>
    <x v="0"/>
  </r>
  <r>
    <s v="BM OWL"/>
    <x v="11"/>
    <x v="17"/>
    <s v="Fachzentrum &amp; KC"/>
    <s v="3. Obergeschoss"/>
    <s v="60.302"/>
    <s v="NF2.1 - Büroräume"/>
    <s v="Büro"/>
    <x v="1229"/>
    <x v="0"/>
    <s v="Nein"/>
    <s v="A (NF2.1-2.8 / NF4.4-nur Poststellen)"/>
    <x v="0"/>
  </r>
  <r>
    <s v="BM OWL"/>
    <x v="11"/>
    <x v="17"/>
    <s v="Fachzentrum &amp; KC"/>
    <s v="3. Obergeschoss"/>
    <s v="60.303.A"/>
    <s v="NF2.1 - Büroräume"/>
    <s v="Büro"/>
    <x v="1230"/>
    <x v="0"/>
    <s v="Nein"/>
    <s v="A (NF2.1-2.8 / NF4.4-nur Poststellen)"/>
    <x v="0"/>
  </r>
  <r>
    <s v="BM OWL"/>
    <x v="11"/>
    <x v="17"/>
    <s v="Fachzentrum &amp; KC"/>
    <s v="3. Obergeschoss"/>
    <s v="60.303.B"/>
    <s v="NF2.1 - Büroräume"/>
    <s v="Büro"/>
    <x v="230"/>
    <x v="0"/>
    <s v="Nein"/>
    <s v="A (NF2.1-2.8 / NF4.4-nur Poststellen)"/>
    <x v="0"/>
  </r>
  <r>
    <s v="BM OWL"/>
    <x v="11"/>
    <x v="17"/>
    <s v="Fachzentrum &amp; KC"/>
    <s v="3. Obergeschoss"/>
    <s v="60.304"/>
    <s v="NF2.1 - Büroräume"/>
    <s v="Büro"/>
    <x v="1231"/>
    <x v="0"/>
    <s v="Nein"/>
    <s v="A (NF2.1-2.8 / NF4.4-nur Poststellen)"/>
    <x v="0"/>
  </r>
  <r>
    <s v="BM OWL"/>
    <x v="11"/>
    <x v="17"/>
    <s v="Fachzentrum &amp; KC"/>
    <s v="3. Obergeschoss"/>
    <s v="60.305"/>
    <s v="NF7.1 - Sanitärräume"/>
    <s v="WC - D"/>
    <x v="1216"/>
    <x v="2"/>
    <s v="Nein"/>
    <s v="D (NF7.1-7.2)"/>
    <x v="0"/>
  </r>
  <r>
    <s v="BM OWL"/>
    <x v="11"/>
    <x v="17"/>
    <s v="Fachzentrum &amp; KC"/>
    <s v="3. Obergeschoss"/>
    <s v="60.306"/>
    <s v="NF7.3 - Abstellräume"/>
    <s v="Teeküche"/>
    <x v="1217"/>
    <x v="2"/>
    <s v="Nein"/>
    <s v="Z (nur Regiearbeiten) - (alle restlichen)"/>
    <x v="0"/>
  </r>
  <r>
    <s v="BM OWL"/>
    <x v="11"/>
    <x v="17"/>
    <s v="Fachzentrum &amp; KC"/>
    <s v="3. Obergeschoss"/>
    <s v="60.307"/>
    <s v="NF7.1 - Sanitärräume"/>
    <s v="WC - H"/>
    <x v="1218"/>
    <x v="2"/>
    <s v="Nein"/>
    <s v="D (NF7.1-7.2)"/>
    <x v="0"/>
  </r>
  <r>
    <s v="BM OWL"/>
    <x v="11"/>
    <x v="17"/>
    <s v="Fachzentrum &amp; KC"/>
    <s v="3. Obergeschoss"/>
    <s v="60.311.A"/>
    <s v="NF4.2 - Archive, Sammlungsräume"/>
    <s v="Archiv"/>
    <x v="965"/>
    <x v="0"/>
    <s v="Nein"/>
    <s v="Z (nur Regiearbeiten) - (alle restlichen)"/>
    <x v="1"/>
  </r>
  <r>
    <s v="BM OWL"/>
    <x v="11"/>
    <x v="17"/>
    <s v="Fachzentrum &amp; KC"/>
    <s v="3. Obergeschoss"/>
    <s v="60.311.B"/>
    <s v="NF2.1 - Büroräume"/>
    <s v="Büro"/>
    <x v="1148"/>
    <x v="0"/>
    <s v="Nein"/>
    <s v="A (NF2.1-2.8 / NF4.4-nur Poststellen)"/>
    <x v="0"/>
  </r>
  <r>
    <s v="BM OWL"/>
    <x v="11"/>
    <x v="17"/>
    <s v="Fachzentrum &amp; KC"/>
    <s v="3. Obergeschoss"/>
    <s v="60.312.A"/>
    <s v="NF2.1 - Büroräume"/>
    <s v="Büro"/>
    <x v="704"/>
    <x v="0"/>
    <s v="Nein"/>
    <s v="A (NF2.1-2.8 / NF4.4-nur Poststellen)"/>
    <x v="0"/>
  </r>
  <r>
    <s v="BM OWL"/>
    <x v="11"/>
    <x v="17"/>
    <s v="Fachzentrum &amp; KC"/>
    <s v="3. Obergeschoss"/>
    <s v="60.312.B"/>
    <s v="NF2.1 - Büroräume"/>
    <s v="Büro"/>
    <x v="1232"/>
    <x v="0"/>
    <s v="Nein"/>
    <s v="A (NF2.1-2.8 / NF4.4-nur Poststellen)"/>
    <x v="0"/>
  </r>
  <r>
    <s v="BM OWL"/>
    <x v="11"/>
    <x v="17"/>
    <s v="Fachzentrum &amp; KC"/>
    <s v="3. Obergeschoss"/>
    <s v="60.313"/>
    <s v="NF7.3 - Abstellräume"/>
    <s v="Abstellraum"/>
    <x v="464"/>
    <x v="2"/>
    <s v="Nein"/>
    <s v="Z (nur Regiearbeiten) - (alle restlichen)"/>
    <x v="1"/>
  </r>
  <r>
    <s v="BM OWL"/>
    <x v="11"/>
    <x v="17"/>
    <s v="Fachzentrum &amp; KC"/>
    <s v="3. Obergeschoss"/>
    <s v="60.314"/>
    <s v="NF7.3 - Abstellräume"/>
    <s v="Abstellraum"/>
    <x v="402"/>
    <x v="2"/>
    <s v="Nein"/>
    <s v="Z (nur Regiearbeiten) - (alle restlichen)"/>
    <x v="1"/>
  </r>
  <r>
    <s v="BM OWL"/>
    <x v="11"/>
    <x v="17"/>
    <s v="Fachzentrum &amp; KC"/>
    <s v="3. Obergeschoss"/>
    <s v="60.315"/>
    <s v="NF2.1 - Büroräume"/>
    <s v="Büro"/>
    <x v="1233"/>
    <x v="0"/>
    <s v="Nein"/>
    <s v="A (NF2.1-2.8 / NF4.4-nur Poststellen)"/>
    <x v="0"/>
  </r>
  <r>
    <s v="BM OWL"/>
    <x v="11"/>
    <x v="17"/>
    <s v="Fachzentrum &amp; KC"/>
    <s v="3. Obergeschoss"/>
    <s v="60.316"/>
    <s v="NF2.1 - Büroräume"/>
    <s v="Büro"/>
    <x v="1234"/>
    <x v="0"/>
    <s v="Nein"/>
    <s v="A (NF2.1-2.8 / NF4.4-nur Poststellen)"/>
    <x v="0"/>
  </r>
  <r>
    <s v="BM OWL"/>
    <x v="11"/>
    <x v="17"/>
    <s v="Fachzentrum &amp; KC"/>
    <s v="3. Obergeschoss"/>
    <s v="60.317"/>
    <s v="NF2.1 - Büroräume"/>
    <s v="Büro"/>
    <x v="580"/>
    <x v="0"/>
    <s v="Nein"/>
    <s v="A (NF2.1-2.8 / NF4.4-nur Poststellen)"/>
    <x v="0"/>
  </r>
  <r>
    <s v="BM OWL"/>
    <x v="11"/>
    <x v="17"/>
    <s v="Fachzentrum &amp; KC"/>
    <s v="3. Obergeschoss"/>
    <s v="60.318"/>
    <s v="NF2.1 - Büroräume"/>
    <s v="Büro"/>
    <x v="1235"/>
    <x v="0"/>
    <s v="Nein"/>
    <s v="A (NF2.1-2.8 / NF4.4-nur Poststellen)"/>
    <x v="0"/>
  </r>
  <r>
    <s v="BM OWL"/>
    <x v="11"/>
    <x v="17"/>
    <s v="Fachzentrum &amp; KC"/>
    <s v="4. Obergeschoss"/>
    <s v="70.400"/>
    <s v="VF9.2 - Treppen"/>
    <s v="Treppe"/>
    <x v="807"/>
    <x v="2"/>
    <s v="Nein"/>
    <s v="B (VF9.1-9.2)"/>
    <x v="0"/>
  </r>
  <r>
    <s v="BM OWL"/>
    <x v="11"/>
    <x v="17"/>
    <s v="Fachzentrum &amp; KC"/>
    <s v="4. Obergeschoss"/>
    <s v="70.400.1"/>
    <s v="VF9.1 - Flure, Hallen"/>
    <s v="Flur"/>
    <x v="1210"/>
    <x v="2"/>
    <s v="Nein"/>
    <s v="B (VF9.1-9.2)"/>
    <x v="0"/>
  </r>
  <r>
    <s v="BM OWL"/>
    <x v="11"/>
    <x v="17"/>
    <s v="Fachzentrum &amp; KC"/>
    <s v="4. Obergeschoss"/>
    <s v="70.400.2"/>
    <s v="VF9.3 - Schächte für Förderanlagen"/>
    <s v="Aufzugsschacht"/>
    <x v="981"/>
    <x v="5"/>
    <s v="Nein"/>
    <s v="Z (nur Regiearbeiten) - (alle restlichen)"/>
    <x v="1"/>
  </r>
  <r>
    <s v="BM OWL"/>
    <x v="11"/>
    <x v="17"/>
    <s v="Fachzentrum &amp; KC"/>
    <s v="4. Obergeschoss"/>
    <s v="70.400.3"/>
    <s v="VF9.1 - Flure, Hallen"/>
    <s v="Flur"/>
    <x v="1067"/>
    <x v="0"/>
    <s v="Nein"/>
    <s v="B (VF9.1-9.2)"/>
    <x v="0"/>
  </r>
  <r>
    <s v="BM OWL"/>
    <x v="11"/>
    <x v="17"/>
    <s v="Fachzentrum &amp; KC"/>
    <s v="4. Obergeschoss"/>
    <s v="70.400.4"/>
    <s v="VF9.1 - Flure, Hallen"/>
    <s v="Flur"/>
    <x v="1224"/>
    <x v="2"/>
    <s v="Nein"/>
    <s v="B (VF9.1-9.2)"/>
    <x v="0"/>
  </r>
  <r>
    <s v="BM OWL"/>
    <x v="11"/>
    <x v="17"/>
    <s v="Fachzentrum &amp; KC"/>
    <s v="4. Obergeschoss"/>
    <s v="70.400.5"/>
    <s v="VF9.2 - Treppen"/>
    <s v="Treppe"/>
    <x v="1225"/>
    <x v="2"/>
    <s v="Nein"/>
    <s v="B (VF9.1-9.2)"/>
    <x v="0"/>
  </r>
  <r>
    <s v="BM OWL"/>
    <x v="11"/>
    <x v="17"/>
    <s v="Fachzentrum &amp; KC"/>
    <s v="4. Obergeschoss"/>
    <s v="70.400.6"/>
    <s v="VF9.1 - Flure, Hallen"/>
    <s v="Flur"/>
    <x v="1236"/>
    <x v="0"/>
    <s v="Nein"/>
    <s v="B (VF9.1-9.2)"/>
    <x v="0"/>
  </r>
  <r>
    <s v="BM OWL"/>
    <x v="11"/>
    <x v="17"/>
    <s v="Fachzentrum &amp; KC"/>
    <s v="4. Obergeschoss"/>
    <s v="70.400.7"/>
    <s v="NF2.8 - Bürotechnikräume"/>
    <s v="Kopierraum"/>
    <x v="529"/>
    <x v="0"/>
    <s v="Nein"/>
    <s v="A (NF2.1-2.8 / NF4.4-nur Poststellen)"/>
    <x v="0"/>
  </r>
  <r>
    <s v="BM OWL"/>
    <x v="11"/>
    <x v="17"/>
    <s v="Fachzentrum &amp; KC"/>
    <s v="4. Obergeschoss"/>
    <s v="70.400.8"/>
    <s v="VF9.1 - Flure, Hallen"/>
    <s v="Flur"/>
    <x v="1237"/>
    <x v="20"/>
    <s v="Nein"/>
    <s v="B (VF9.1-9.2)"/>
    <x v="0"/>
  </r>
  <r>
    <s v="BM OWL"/>
    <x v="11"/>
    <x v="17"/>
    <s v="Fachzentrum &amp; KC"/>
    <s v="4. Obergeschoss"/>
    <s v="70.401"/>
    <s v="NF2.1 - Büroräume"/>
    <s v="Büro"/>
    <x v="1238"/>
    <x v="0"/>
    <s v="Nein"/>
    <s v="A (NF2.1-2.8 / NF4.4-nur Poststellen)"/>
    <x v="0"/>
  </r>
  <r>
    <s v="BM OWL"/>
    <x v="11"/>
    <x v="17"/>
    <s v="Fachzentrum &amp; KC"/>
    <s v="4. Obergeschoss"/>
    <s v="70.402"/>
    <s v="NF2.1 - Büroräume"/>
    <s v="Büro"/>
    <x v="1239"/>
    <x v="0"/>
    <s v="Nein"/>
    <s v="A (NF2.1-2.8 / NF4.4-nur Poststellen)"/>
    <x v="0"/>
  </r>
  <r>
    <s v="BM OWL"/>
    <x v="11"/>
    <x v="17"/>
    <s v="Fachzentrum &amp; KC"/>
    <s v="4. Obergeschoss"/>
    <s v="70.403"/>
    <s v="NF2.1 - Büroräume"/>
    <s v="Büro"/>
    <x v="1240"/>
    <x v="0"/>
    <s v="Nein"/>
    <s v="A (NF2.1-2.8 / NF4.4-nur Poststellen)"/>
    <x v="0"/>
  </r>
  <r>
    <s v="BM OWL"/>
    <x v="11"/>
    <x v="17"/>
    <s v="Fachzentrum &amp; KC"/>
    <s v="4. Obergeschoss"/>
    <s v="70.404"/>
    <s v="NF2.1 - Büroräume"/>
    <s v="Büro"/>
    <x v="1241"/>
    <x v="0"/>
    <s v="Nein"/>
    <s v="A (NF2.1-2.8 / NF4.4-nur Poststellen)"/>
    <x v="0"/>
  </r>
  <r>
    <s v="BM OWL"/>
    <x v="11"/>
    <x v="17"/>
    <s v="Fachzentrum &amp; KC"/>
    <s v="4. Obergeschoss"/>
    <s v="70.406"/>
    <s v="NF2.3 - Besprechungsräume"/>
    <s v="Besprechungsraum"/>
    <x v="1242"/>
    <x v="0"/>
    <s v="Nein"/>
    <s v="A (NF2.1-2.8 / NF4.4-nur Poststellen)"/>
    <x v="0"/>
  </r>
  <r>
    <s v="BM OWL"/>
    <x v="11"/>
    <x v="17"/>
    <s v="Fachzentrum &amp; KC"/>
    <s v="4. Obergeschoss"/>
    <s v="70.407.1"/>
    <s v="NF3.8 - Küchen"/>
    <s v="Teeküche"/>
    <x v="64"/>
    <x v="0"/>
    <s v="Nein"/>
    <s v="C (NF3.8)"/>
    <x v="2"/>
  </r>
  <r>
    <s v="BM OWL"/>
    <x v="11"/>
    <x v="17"/>
    <s v="Fachzentrum &amp; KC"/>
    <s v="4. Obergeschoss"/>
    <s v="70.407.2"/>
    <s v="NF7.2 - Garderoben"/>
    <s v="Garderobe"/>
    <x v="673"/>
    <x v="0"/>
    <s v="Nein"/>
    <s v="D (NF7.1-7.2)"/>
    <x v="1"/>
  </r>
  <r>
    <s v="BM OWL"/>
    <x v="11"/>
    <x v="17"/>
    <s v="Fachzentrum &amp; KC"/>
    <s v="4. Obergeschoss"/>
    <s v="70.408"/>
    <s v="NF7.1 - Sanitärräume"/>
    <s v="WC - H"/>
    <x v="1216"/>
    <x v="2"/>
    <s v="Nein"/>
    <s v="D (NF7.1-7.2)"/>
    <x v="0"/>
  </r>
  <r>
    <s v="BM OWL"/>
    <x v="11"/>
    <x v="17"/>
    <s v="Fachzentrum &amp; KC"/>
    <s v="4. Obergeschoss"/>
    <s v="70.409"/>
    <s v="NF7.3 - Abstellräume"/>
    <s v="Abstellraum"/>
    <x v="1217"/>
    <x v="2"/>
    <s v="Nein"/>
    <s v="Z (nur Regiearbeiten) - (alle restlichen)"/>
    <x v="1"/>
  </r>
  <r>
    <s v="BM OWL"/>
    <x v="11"/>
    <x v="17"/>
    <s v="Fachzentrum &amp; KC"/>
    <s v="4. Obergeschoss"/>
    <s v="70.410"/>
    <s v="NF7.1 - Sanitärräume"/>
    <s v="WC - D"/>
    <x v="1218"/>
    <x v="2"/>
    <s v="Nein"/>
    <s v="D (NF7.1-7.2)"/>
    <x v="0"/>
  </r>
  <r>
    <s v="BM OWL"/>
    <x v="11"/>
    <x v="17"/>
    <s v="Fachzentrum &amp; KC"/>
    <s v="4. Obergeschoss"/>
    <s v="70.411"/>
    <s v="VF9.9 - Sonstige Verkehrsflächen"/>
    <s v="Balkon"/>
    <x v="811"/>
    <x v="4"/>
    <s v="Nein"/>
    <s v="Z (nur Regiearbeiten) - (alle restlichen)"/>
    <x v="1"/>
  </r>
  <r>
    <s v="BM OWL"/>
    <x v="11"/>
    <x v="17"/>
    <s v="Fachzentrum &amp; KC"/>
    <s v="4. Obergeschoss"/>
    <s v="70.412"/>
    <s v="VF9.9 - Sonstige Verkehrsflächen"/>
    <s v="Balkon"/>
    <x v="1243"/>
    <x v="4"/>
    <s v="Nein"/>
    <s v="Z (nur Regiearbeiten) - (alle restlichen)"/>
    <x v="1"/>
  </r>
  <r>
    <s v="BM OWL"/>
    <x v="11"/>
    <x v="17"/>
    <s v="Fachzentrum &amp; KC"/>
    <s v="4. Obergeschoss"/>
    <s v="70.413"/>
    <s v="TF8.6 - Aufzugs- und Förderanlagen"/>
    <s v="Aufzugsmaschinenraum"/>
    <x v="1128"/>
    <x v="3"/>
    <s v="Nein"/>
    <s v="Z (nur Regiearbeiten) - (alle restlichen)"/>
    <x v="1"/>
  </r>
  <r>
    <s v="BM OWL"/>
    <x v="11"/>
    <x v="17"/>
    <s v="Fachzentrum &amp; KC"/>
    <s v="5. Obergeschoss (Technik)"/>
    <s v="80.400"/>
    <s v="VF9.2 - Treppen"/>
    <s v="Treppe"/>
    <x v="1244"/>
    <x v="2"/>
    <s v="Nein"/>
    <s v="B (VF9.1-9.2)"/>
    <x v="0"/>
  </r>
  <r>
    <s v="BM OWL"/>
    <x v="11"/>
    <x v="17"/>
    <s v="Fachzentrum &amp; KC"/>
    <s v="5. Obergeschoss (Technik)"/>
    <s v="80.400.1"/>
    <s v="VF9.1 - Flure, Hallen"/>
    <s v="Flur"/>
    <x v="254"/>
    <x v="2"/>
    <s v="Nein"/>
    <s v="B (VF9.1-9.2)"/>
    <x v="0"/>
  </r>
  <r>
    <s v="BM OWL"/>
    <x v="11"/>
    <x v="17"/>
    <s v="Fachzentrum &amp; KC"/>
    <s v="5. Obergeschoss (Technik)"/>
    <s v="80.400.2"/>
    <s v="TF8.6 - Aufzugs- und Förderanlagen"/>
    <s v="Aufzugsmaschinenraum"/>
    <x v="1245"/>
    <x v="18"/>
    <s v="Nein"/>
    <s v="Z (nur Regiearbeiten) - (alle restlichen)"/>
    <x v="1"/>
  </r>
  <r>
    <s v="BM OWL"/>
    <x v="12"/>
    <x v="18"/>
    <s v="Wohnhaus"/>
    <s v="1. Untergeschoss"/>
    <s v="20.KF00"/>
    <s v="VF9.2 - Treppen"/>
    <s v="Treppe"/>
    <x v="999"/>
    <x v="2"/>
    <s v="Nein"/>
    <s v="B (VF9.1-9.2)"/>
    <x v="0"/>
  </r>
  <r>
    <s v="BM OWL"/>
    <x v="12"/>
    <x v="18"/>
    <s v="Wohnhaus"/>
    <s v="1. Untergeschoss"/>
    <s v="20.KF00.1"/>
    <s v="VF9.1 - Flure, Hallen"/>
    <s v="Flur"/>
    <x v="1246"/>
    <x v="3"/>
    <s v="Nein"/>
    <s v="B (VF9.1-9.2)"/>
    <x v="0"/>
  </r>
  <r>
    <s v="BM OWL"/>
    <x v="12"/>
    <x v="18"/>
    <s v="Wohnhaus"/>
    <s v="1. Untergeschoss"/>
    <s v="20.KF00.2"/>
    <s v="VF9.1 - Flure, Hallen"/>
    <s v="Flur"/>
    <x v="1247"/>
    <x v="3"/>
    <s v="Nein"/>
    <s v="B (VF9.1-9.2)"/>
    <x v="0"/>
  </r>
  <r>
    <s v="BM OWL"/>
    <x v="12"/>
    <x v="18"/>
    <s v="Wohnhaus"/>
    <s v="1. Untergeschoss"/>
    <s v="20.KF01"/>
    <s v="TF8.1 - Abwasseraufbereitung und -beseitigung, Wasserversorgung, Gase und Flüssigkeiten"/>
    <s v="Gasanschluss"/>
    <x v="304"/>
    <x v="3"/>
    <s v="Nein"/>
    <s v="Z (nur Regiearbeiten) - (alle restlichen)"/>
    <x v="1"/>
  </r>
  <r>
    <s v="BM OWL"/>
    <x v="12"/>
    <x v="18"/>
    <s v="Wohnhaus"/>
    <s v="1. Untergeschoss"/>
    <s v="20.KF02"/>
    <s v="TF8.2 - Heizung und Brauchwassererwärmung"/>
    <s v="Heizung"/>
    <x v="658"/>
    <x v="3"/>
    <s v="Nein"/>
    <s v="Z (nur Regiearbeiten) - (alle restlichen)"/>
    <x v="1"/>
  </r>
  <r>
    <s v="BM OWL"/>
    <x v="12"/>
    <x v="18"/>
    <s v="Wohnhaus"/>
    <s v="1. Untergeschoss"/>
    <s v="20.KF02.1"/>
    <s v="TF8.9 - Sonstige betriebstechnische Anlagen"/>
    <s v="Schacht"/>
    <x v="1248"/>
    <x v="3"/>
    <s v="Nein"/>
    <s v="Z (nur Regiearbeiten) - (alle restlichen)"/>
    <x v="1"/>
  </r>
  <r>
    <s v="BM OWL"/>
    <x v="12"/>
    <x v="18"/>
    <s v="Wohnhaus"/>
    <s v="1. Untergeschoss"/>
    <s v="20.KF03"/>
    <s v="TF8.2 - Heizung und Brauchwassererwärmung"/>
    <s v="Heizungsverteilung"/>
    <x v="721"/>
    <x v="3"/>
    <s v="Nein"/>
    <s v="Z (nur Regiearbeiten) - (alle restlichen)"/>
    <x v="1"/>
  </r>
  <r>
    <s v="BM OWL"/>
    <x v="12"/>
    <x v="18"/>
    <s v="Wohnhaus"/>
    <s v="1. Untergeschoss"/>
    <s v="20.KF05"/>
    <s v="NF4.1 - Lagerräume"/>
    <s v="Abstellraum"/>
    <x v="144"/>
    <x v="3"/>
    <s v="Nein"/>
    <s v="Z (nur Regiearbeiten) - (alle restlichen)"/>
    <x v="1"/>
  </r>
  <r>
    <s v="BM OWL"/>
    <x v="12"/>
    <x v="18"/>
    <s v="Wohnhaus"/>
    <s v="1. Untergeschoss"/>
    <s v="20.KF06"/>
    <s v="NF7.3 - Abstellräume"/>
    <s v="Abstellraum - vermietet"/>
    <x v="514"/>
    <x v="3"/>
    <s v="Nein"/>
    <s v="Z (nur Regiearbeiten) - (alle restlichen)"/>
    <x v="1"/>
  </r>
  <r>
    <s v="BM OWL"/>
    <x v="12"/>
    <x v="18"/>
    <s v="Wohnhaus"/>
    <s v="1. Untergeschoss"/>
    <s v="20.KF07"/>
    <s v="NF7.3 - Abstellräume"/>
    <s v="Abstellraum - vermietet"/>
    <x v="809"/>
    <x v="3"/>
    <s v="Nein"/>
    <s v="Z (nur Regiearbeiten) - (alle restlichen)"/>
    <x v="1"/>
  </r>
  <r>
    <s v="BM OWL"/>
    <x v="12"/>
    <x v="18"/>
    <s v="Wohnhaus"/>
    <s v="Erdgeschoss"/>
    <s v="30.1F01"/>
    <s v="NF2.1 - Büroräume"/>
    <s v="Büro"/>
    <x v="681"/>
    <x v="0"/>
    <s v="Nein"/>
    <s v="A (NF2.1-2.8 / NF4.4-nur Poststellen)"/>
    <x v="0"/>
  </r>
  <r>
    <s v="BM OWL"/>
    <x v="12"/>
    <x v="18"/>
    <s v="Wohnhaus"/>
    <s v="Erdgeschoss"/>
    <s v="30.1F03"/>
    <s v="VF9.1 - Flure, Hallen"/>
    <s v="Flur"/>
    <x v="884"/>
    <x v="0"/>
    <s v="Nein"/>
    <s v="B (VF9.1-9.2)"/>
    <x v="0"/>
  </r>
  <r>
    <s v="BM OWL"/>
    <x v="12"/>
    <x v="18"/>
    <s v="Wohnhaus"/>
    <s v="Erdgeschoss"/>
    <s v="30.1F04"/>
    <s v="NF7.3 - Abstellräume"/>
    <s v="Abstellraum"/>
    <x v="1249"/>
    <x v="0"/>
    <s v="Nein"/>
    <s v="Z (nur Regiearbeiten) - (alle restlichen)"/>
    <x v="1"/>
  </r>
  <r>
    <s v="BM OWL"/>
    <x v="12"/>
    <x v="18"/>
    <s v="Wohnhaus"/>
    <s v="Erdgeschoss"/>
    <s v="30.1F05"/>
    <s v="NF3.8 - Küchen"/>
    <s v="Teeküche"/>
    <x v="610"/>
    <x v="2"/>
    <s v="Nein"/>
    <s v="C (NF3.8)"/>
    <x v="0"/>
  </r>
  <r>
    <s v="BM OWL"/>
    <x v="12"/>
    <x v="18"/>
    <s v="Wohnhaus"/>
    <s v="Erdgeschoss"/>
    <s v="30.1F06"/>
    <s v="NF7.1 - Sanitärräume"/>
    <s v="Bad"/>
    <x v="218"/>
    <x v="2"/>
    <s v="Nein"/>
    <s v="D (NF7.1-7.2)"/>
    <x v="0"/>
  </r>
  <r>
    <s v="BM OWL"/>
    <x v="12"/>
    <x v="18"/>
    <s v="Wohnhaus"/>
    <s v="Erdgeschoss"/>
    <s v="30.1F07"/>
    <s v="NF2.1 - Büroräume"/>
    <s v="Büro"/>
    <x v="1219"/>
    <x v="0"/>
    <s v="Nein"/>
    <s v="A (NF2.1-2.8 / NF4.4-nur Poststellen)"/>
    <x v="0"/>
  </r>
  <r>
    <s v="BM OWL"/>
    <x v="12"/>
    <x v="18"/>
    <s v="Wohnhaus"/>
    <s v="Erdgeschoss"/>
    <s v="30.1F07.1"/>
    <s v="NF1.1 - Wohnräume"/>
    <s v="Terrasse"/>
    <x v="575"/>
    <x v="4"/>
    <s v="Nein"/>
    <s v="Z (nur Regiearbeiten) - (alle restlichen)"/>
    <x v="1"/>
  </r>
  <r>
    <s v="BM OWL"/>
    <x v="12"/>
    <x v="18"/>
    <s v="Wohnhaus"/>
    <s v="Erdgeschoss"/>
    <s v="30.EF03"/>
    <s v="NF7.3 - Abstellräume"/>
    <s v="Abstellraum"/>
    <x v="1087"/>
    <x v="3"/>
    <s v="Nein"/>
    <s v="Z (nur Regiearbeiten) - (alle restlichen)"/>
    <x v="1"/>
  </r>
  <r>
    <s v="BM OWL"/>
    <x v="12"/>
    <x v="18"/>
    <s v="Wohnhaus"/>
    <s v="Erdgeschoss"/>
    <s v="30.F100"/>
    <s v="VF9.2 - Treppen"/>
    <s v="Treppe"/>
    <x v="1250"/>
    <x v="2"/>
    <s v="Nein"/>
    <s v="B (VF9.1-9.2)"/>
    <x v="0"/>
  </r>
  <r>
    <s v="BM OWL"/>
    <x v="12"/>
    <x v="18"/>
    <s v="Wohnhaus"/>
    <s v="1. Obergeschoss"/>
    <s v="40.F100"/>
    <s v="VF9.2 - Treppen"/>
    <s v="Treppe"/>
    <x v="595"/>
    <x v="2"/>
    <s v="Nein"/>
    <s v="B (VF9.1-9.2)"/>
    <x v="0"/>
  </r>
  <r>
    <s v="BM OWL"/>
    <x v="12"/>
    <x v="18"/>
    <s v="Wohnhaus"/>
    <s v="1. Obergeschoss"/>
    <s v="40.F100B"/>
    <s v="VF9.1 - Flure, Hallen"/>
    <s v="Flur"/>
    <x v="1251"/>
    <x v="0"/>
    <s v="Nein"/>
    <s v="B (VF9.1-9.2)"/>
    <x v="0"/>
  </r>
  <r>
    <s v="BM OWL"/>
    <x v="12"/>
    <x v="18"/>
    <s v="Wohnhaus"/>
    <s v="1. Obergeschoss"/>
    <s v="40.F100B.1"/>
    <s v="TF8.9 - Sonstige betriebstechnische Anlagen"/>
    <s v="Schacht"/>
    <x v="1252"/>
    <x v="0"/>
    <s v="Nein"/>
    <s v="Z (nur Regiearbeiten) - (alle restlichen)"/>
    <x v="1"/>
  </r>
  <r>
    <s v="BM OWL"/>
    <x v="12"/>
    <x v="18"/>
    <s v="Wohnhaus"/>
    <s v="1. Obergeschoss"/>
    <s v="40.F101"/>
    <s v="NF2.1 - Büroräume"/>
    <s v="Büro"/>
    <x v="646"/>
    <x v="0"/>
    <s v="Nein"/>
    <s v="A (NF2.1-2.8 / NF4.4-nur Poststellen)"/>
    <x v="0"/>
  </r>
  <r>
    <s v="BM OWL"/>
    <x v="12"/>
    <x v="18"/>
    <s v="Wohnhaus"/>
    <s v="1. Obergeschoss"/>
    <s v="40.F102"/>
    <s v="NF7.3 - Abstellräume"/>
    <s v="Abstellraum"/>
    <x v="1206"/>
    <x v="0"/>
    <s v="Nein"/>
    <s v="Z (nur Regiearbeiten) - (alle restlichen)"/>
    <x v="0"/>
  </r>
  <r>
    <s v="BM OWL"/>
    <x v="12"/>
    <x v="18"/>
    <s v="Wohnhaus"/>
    <s v="1. Obergeschoss"/>
    <s v="40.F103"/>
    <s v="NF7.3 - Abstellräume"/>
    <s v="Abstellraum"/>
    <x v="1165"/>
    <x v="0"/>
    <s v="Nein"/>
    <s v="Z (nur Regiearbeiten) - (alle restlichen)"/>
    <x v="0"/>
  </r>
  <r>
    <s v="BM OWL"/>
    <x v="12"/>
    <x v="18"/>
    <s v="Wohnhaus"/>
    <s v="1. Obergeschoss"/>
    <s v="40.F104"/>
    <s v="NF7.1 - Sanitärräume"/>
    <s v="WC"/>
    <x v="169"/>
    <x v="2"/>
    <s v="Nein"/>
    <s v="D (NF7.1-7.2)"/>
    <x v="0"/>
  </r>
  <r>
    <s v="BM OWL"/>
    <x v="12"/>
    <x v="18"/>
    <s v="Wohnhaus"/>
    <s v="1. Obergeschoss"/>
    <s v="40.F105"/>
    <s v="NF2.1 - Büroräume"/>
    <s v="Büro"/>
    <x v="1002"/>
    <x v="0"/>
    <s v="Nein"/>
    <s v="A (NF2.1-2.8 / NF4.4-nur Poststellen)"/>
    <x v="0"/>
  </r>
  <r>
    <s v="BM OWL"/>
    <x v="12"/>
    <x v="18"/>
    <s v="Wohnhaus"/>
    <s v="1. Obergeschoss"/>
    <s v="40.F106"/>
    <s v="NF2.1 - Büroräume"/>
    <s v="Büro"/>
    <x v="1253"/>
    <x v="0"/>
    <s v="Nein"/>
    <s v="A (NF2.1-2.8 / NF4.4-nur Poststellen)"/>
    <x v="0"/>
  </r>
  <r>
    <s v="BM OWL"/>
    <x v="12"/>
    <x v="18"/>
    <s v="Wohnhaus"/>
    <s v="1. Obergeschoss"/>
    <s v="40.F107"/>
    <s v="NF7.3 - Abstellräume"/>
    <s v="Abstellraum"/>
    <x v="847"/>
    <x v="0"/>
    <s v="Nein"/>
    <s v="Z (nur Regiearbeiten) - (alle restlichen)"/>
    <x v="0"/>
  </r>
  <r>
    <s v="BM OWL"/>
    <x v="12"/>
    <x v="18"/>
    <s v="Wohnhaus"/>
    <s v="1. Obergeschoss"/>
    <s v="40.F108"/>
    <s v="NF2.1 - Büroräume"/>
    <s v="Büro"/>
    <x v="1254"/>
    <x v="0"/>
    <s v="Nein"/>
    <s v="A (NF2.1-2.8 / NF4.4-nur Poststellen)"/>
    <x v="0"/>
  </r>
  <r>
    <s v="BM OWL"/>
    <x v="12"/>
    <x v="18"/>
    <s v="Wohnhaus"/>
    <s v="1. Obergeschoss"/>
    <s v="40.F109"/>
    <s v="NF2.8 - Bürotechnikräume"/>
    <s v="EDV-Raum"/>
    <x v="1255"/>
    <x v="1"/>
    <s v="Nein"/>
    <s v="A (NF2.1-2.8 / NF4.4-nur Poststellen)"/>
    <x v="0"/>
  </r>
  <r>
    <s v="BM OWL"/>
    <x v="12"/>
    <x v="18"/>
    <s v="Wohnhaus"/>
    <s v="2. Obergeschoss"/>
    <s v="50.2F01"/>
    <s v="NF2.1 - Büroräume"/>
    <s v="Büro"/>
    <x v="1256"/>
    <x v="0"/>
    <s v="Nein"/>
    <s v="A (NF2.1-2.8 / NF4.4-nur Poststellen)"/>
    <x v="0"/>
  </r>
  <r>
    <s v="BM OWL"/>
    <x v="12"/>
    <x v="18"/>
    <s v="Wohnhaus"/>
    <s v="2. Obergeschoss"/>
    <s v="50.2F02"/>
    <s v="NF7.1 - Sanitärräume"/>
    <s v="Bad"/>
    <x v="245"/>
    <x v="2"/>
    <s v="Nein"/>
    <s v="D (NF7.1-7.2)"/>
    <x v="0"/>
  </r>
  <r>
    <s v="BM OWL"/>
    <x v="12"/>
    <x v="18"/>
    <s v="Wohnhaus"/>
    <s v="2. Obergeschoss"/>
    <s v="50.2F04"/>
    <s v="NF7.3 - Abstellräume"/>
    <s v="Abstellraum"/>
    <x v="1087"/>
    <x v="1"/>
    <s v="Nein"/>
    <s v="Z (nur Regiearbeiten) - (alle restlichen)"/>
    <x v="0"/>
  </r>
  <r>
    <s v="BM OWL"/>
    <x v="12"/>
    <x v="18"/>
    <s v="Wohnhaus"/>
    <s v="2. Obergeschoss"/>
    <s v="50.2F05"/>
    <s v="NF3.8 - Küchen"/>
    <s v="Teeküche"/>
    <x v="1257"/>
    <x v="6"/>
    <s v="Nein"/>
    <s v="C (NF3.8)"/>
    <x v="0"/>
  </r>
  <r>
    <s v="BM OWL"/>
    <x v="12"/>
    <x v="18"/>
    <s v="Wohnhaus"/>
    <s v="2. Obergeschoss"/>
    <s v="50.2F07"/>
    <s v="NF2.3 - Besprechungsräume"/>
    <s v="Besprechungsraum"/>
    <x v="1258"/>
    <x v="0"/>
    <s v="Nein"/>
    <s v="A (NF2.1-2.8 / NF4.4-nur Poststellen)"/>
    <x v="0"/>
  </r>
  <r>
    <s v="BM OWL"/>
    <x v="12"/>
    <x v="18"/>
    <s v="Wohnhaus"/>
    <s v="2. Obergeschoss"/>
    <s v="50.2F08"/>
    <s v="VF9.1 - Flure, Hallen"/>
    <s v="Flur"/>
    <x v="551"/>
    <x v="0"/>
    <s v="Nein"/>
    <s v="B (VF9.1-9.2)"/>
    <x v="0"/>
  </r>
  <r>
    <s v="BM OWL"/>
    <x v="12"/>
    <x v="18"/>
    <s v="Wohnhaus"/>
    <s v="2. Obergeschoss"/>
    <s v="50.3F01"/>
    <s v="NF2.1 - Büroräume"/>
    <s v="Büro"/>
    <x v="1259"/>
    <x v="0"/>
    <s v="Nein"/>
    <s v="A (NF2.1-2.8 / NF4.4-nur Poststellen)"/>
    <x v="0"/>
  </r>
  <r>
    <s v="BM OWL"/>
    <x v="12"/>
    <x v="18"/>
    <s v="Wohnhaus"/>
    <s v="2. Obergeschoss"/>
    <s v="50.3F02"/>
    <s v="NF7.1 - Sanitärräume"/>
    <s v="Bad"/>
    <x v="1260"/>
    <x v="2"/>
    <s v="Nein"/>
    <s v="D (NF7.1-7.2)"/>
    <x v="0"/>
  </r>
  <r>
    <s v="BM OWL"/>
    <x v="12"/>
    <x v="18"/>
    <s v="Wohnhaus"/>
    <s v="2. Obergeschoss"/>
    <s v="50.3F04"/>
    <s v="NF7.3 - Abstellräume"/>
    <s v="Abstellraum"/>
    <x v="978"/>
    <x v="0"/>
    <s v="Nein"/>
    <s v="Z (nur Regiearbeiten) - (alle restlichen)"/>
    <x v="0"/>
  </r>
  <r>
    <s v="BM OWL"/>
    <x v="12"/>
    <x v="18"/>
    <s v="Wohnhaus"/>
    <s v="2. Obergeschoss"/>
    <s v="50.3F05"/>
    <s v="NF7.3 - Abstellräume"/>
    <s v="Abstellraum"/>
    <x v="1261"/>
    <x v="0"/>
    <s v="Nein"/>
    <s v="Z (nur Regiearbeiten) - (alle restlichen)"/>
    <x v="0"/>
  </r>
  <r>
    <s v="BM OWL"/>
    <x v="12"/>
    <x v="18"/>
    <s v="Wohnhaus"/>
    <s v="2. Obergeschoss"/>
    <s v="50.3F07"/>
    <s v="NF2.1 - Büroräume"/>
    <s v="Büro"/>
    <x v="1262"/>
    <x v="0"/>
    <s v="Nein"/>
    <s v="A (NF2.1-2.8 / NF4.4-nur Poststellen)"/>
    <x v="0"/>
  </r>
  <r>
    <s v="BM OWL"/>
    <x v="12"/>
    <x v="18"/>
    <s v="Wohnhaus"/>
    <s v="2. Obergeschoss"/>
    <s v="50.F200"/>
    <s v="VF9.2 - Treppen"/>
    <s v="Treppe"/>
    <x v="595"/>
    <x v="2"/>
    <s v="Nein"/>
    <s v="B (VF9.1-9.2)"/>
    <x v="0"/>
  </r>
  <r>
    <s v="BM OWL"/>
    <x v="12"/>
    <x v="18"/>
    <s v="Wohnhaus"/>
    <s v="3. Obergeschoss"/>
    <s v="60.4F01"/>
    <s v="NF1.1 - Wohnräume"/>
    <s v="Schlafzimmer"/>
    <x v="237"/>
    <x v="6"/>
    <s v="Ja"/>
    <s v="Z (nur Regiearbeiten) - (alle restlichen)"/>
    <x v="1"/>
  </r>
  <r>
    <s v="BM OWL"/>
    <x v="12"/>
    <x v="18"/>
    <s v="Wohnhaus"/>
    <s v="3. Obergeschoss"/>
    <s v="60.4F02"/>
    <s v="NF1.1 - Wohnräume"/>
    <s v="Bad"/>
    <x v="240"/>
    <x v="2"/>
    <s v="Ja"/>
    <s v="Z (nur Regiearbeiten) - (alle restlichen)"/>
    <x v="1"/>
  </r>
  <r>
    <s v="BM OWL"/>
    <x v="12"/>
    <x v="18"/>
    <s v="Wohnhaus"/>
    <s v="3. Obergeschoss"/>
    <s v="60.4F04"/>
    <s v="NF1.1 - Wohnräume"/>
    <s v="Abstellraum"/>
    <x v="1263"/>
    <x v="6"/>
    <s v="Ja"/>
    <s v="Z (nur Regiearbeiten) - (alle restlichen)"/>
    <x v="1"/>
  </r>
  <r>
    <s v="BM OWL"/>
    <x v="12"/>
    <x v="18"/>
    <s v="Wohnhaus"/>
    <s v="3. Obergeschoss"/>
    <s v="60.4F05"/>
    <s v="NF1.1 - Wohnräume"/>
    <s v="Küche"/>
    <x v="1163"/>
    <x v="2"/>
    <s v="Ja"/>
    <s v="Z (nur Regiearbeiten) - (alle restlichen)"/>
    <x v="1"/>
  </r>
  <r>
    <s v="BM OWL"/>
    <x v="12"/>
    <x v="18"/>
    <s v="Wohnhaus"/>
    <s v="3. Obergeschoss"/>
    <s v="60.4F07"/>
    <s v="NF1.1 - Wohnräume"/>
    <s v="Wohnzimmer"/>
    <x v="1264"/>
    <x v="6"/>
    <s v="Ja"/>
    <s v="Z (nur Regiearbeiten) - (alle restlichen)"/>
    <x v="1"/>
  </r>
  <r>
    <s v="BM OWL"/>
    <x v="12"/>
    <x v="18"/>
    <s v="Wohnhaus"/>
    <s v="3. Obergeschoss"/>
    <s v="60.5F01"/>
    <s v="NF1.1 - Wohnräume"/>
    <s v="Schlafzimmer"/>
    <x v="1265"/>
    <x v="6"/>
    <s v="Ja"/>
    <s v="Z (nur Regiearbeiten) - (alle restlichen)"/>
    <x v="1"/>
  </r>
  <r>
    <s v="BM OWL"/>
    <x v="12"/>
    <x v="18"/>
    <s v="Wohnhaus"/>
    <s v="3. Obergeschoss"/>
    <s v="60.5F02"/>
    <s v="NF1.1 - Wohnräume"/>
    <s v="Bad"/>
    <x v="1266"/>
    <x v="2"/>
    <s v="Ja"/>
    <s v="Z (nur Regiearbeiten) - (alle restlichen)"/>
    <x v="1"/>
  </r>
  <r>
    <s v="BM OWL"/>
    <x v="12"/>
    <x v="18"/>
    <s v="Wohnhaus"/>
    <s v="3. Obergeschoss"/>
    <s v="60.5F04"/>
    <s v="NF1.1 - Wohnräume"/>
    <s v="Abstellraum"/>
    <x v="1267"/>
    <x v="6"/>
    <s v="Ja"/>
    <s v="Z (nur Regiearbeiten) - (alle restlichen)"/>
    <x v="1"/>
  </r>
  <r>
    <s v="BM OWL"/>
    <x v="12"/>
    <x v="18"/>
    <s v="Wohnhaus"/>
    <s v="3. Obergeschoss"/>
    <s v="60.5F05"/>
    <s v="NF1.1 - Wohnräume"/>
    <s v="Küche"/>
    <x v="169"/>
    <x v="2"/>
    <s v="Ja"/>
    <s v="Z (nur Regiearbeiten) - (alle restlichen)"/>
    <x v="1"/>
  </r>
  <r>
    <s v="BM OWL"/>
    <x v="12"/>
    <x v="18"/>
    <s v="Wohnhaus"/>
    <s v="3. Obergeschoss"/>
    <s v="60.5F07"/>
    <s v="NF1.1 - Wohnräume"/>
    <s v="Wohnzimmer"/>
    <x v="1268"/>
    <x v="6"/>
    <s v="Ja"/>
    <s v="Z (nur Regiearbeiten) - (alle restlichen)"/>
    <x v="1"/>
  </r>
  <r>
    <s v="BM OWL"/>
    <x v="12"/>
    <x v="18"/>
    <s v="Wohnhaus"/>
    <s v="3. Obergeschoss"/>
    <s v="60.5F07.1"/>
    <s v="NF1.1 - Wohnräume"/>
    <s v="Balkon"/>
    <x v="648"/>
    <x v="3"/>
    <s v="Ja"/>
    <s v="Z (nur Regiearbeiten) - (alle restlichen)"/>
    <x v="1"/>
  </r>
  <r>
    <s v="BM OWL"/>
    <x v="12"/>
    <x v="18"/>
    <s v="Wohnhaus"/>
    <s v="3. Obergeschoss"/>
    <s v="60.F300"/>
    <s v="VF9.2 - Treppen"/>
    <s v="Treppe"/>
    <x v="1269"/>
    <x v="2"/>
    <s v="Nein"/>
    <s v="B (VF9.1-9.2)"/>
    <x v="0"/>
  </r>
  <r>
    <s v="BM OWL"/>
    <x v="12"/>
    <x v="18"/>
    <s v="Wohnhaus"/>
    <s v="4. Obergeschoss"/>
    <s v="70.4F12"/>
    <s v="NF1.1 - Wohnräume"/>
    <s v="Schlafzimmer"/>
    <x v="1270"/>
    <x v="6"/>
    <s v="Ja"/>
    <s v="Z (nur Regiearbeiten) - (alle restlichen)"/>
    <x v="1"/>
  </r>
  <r>
    <s v="BM OWL"/>
    <x v="12"/>
    <x v="18"/>
    <s v="Wohnhaus"/>
    <s v="4. Obergeschoss"/>
    <s v="70.4F13"/>
    <s v="NF1.1 - Wohnräume"/>
    <s v="Balkon"/>
    <x v="1271"/>
    <x v="6"/>
    <s v="Ja"/>
    <s v="Z (nur Regiearbeiten) - (alle restlichen)"/>
    <x v="1"/>
  </r>
  <r>
    <s v="BM OWL"/>
    <x v="12"/>
    <x v="18"/>
    <s v="Wohnhaus"/>
    <s v="4. Obergeschoss"/>
    <s v="70.4F13.1"/>
    <s v="VF9.2 - Treppen"/>
    <s v="Treppe"/>
    <x v="1272"/>
    <x v="2"/>
    <s v="Ja"/>
    <s v="Z (nur Regiearbeiten) - (alle restlichen)"/>
    <x v="1"/>
  </r>
  <r>
    <s v="BM OWL"/>
    <x v="12"/>
    <x v="18"/>
    <s v="Wohnhaus"/>
    <s v="4. Obergeschoss"/>
    <s v="70.4F14"/>
    <s v="NF1.1 - Wohnräume"/>
    <s v="Galerie"/>
    <x v="1273"/>
    <x v="6"/>
    <s v="Ja"/>
    <s v="Z (nur Regiearbeiten) - (alle restlichen)"/>
    <x v="1"/>
  </r>
  <r>
    <s v="BM OWL"/>
    <x v="12"/>
    <x v="18"/>
    <s v="Wohnhaus"/>
    <s v="4. Obergeschoss"/>
    <s v="70.4F15"/>
    <s v="NF1.1 - Wohnräume"/>
    <s v="Bad"/>
    <x v="668"/>
    <x v="2"/>
    <s v="Ja"/>
    <s v="Z (nur Regiearbeiten) - (alle restlichen)"/>
    <x v="1"/>
  </r>
  <r>
    <s v="BM OWL"/>
    <x v="12"/>
    <x v="18"/>
    <s v="Wohnhaus"/>
    <s v="4. Obergeschoss"/>
    <s v="70.5F12"/>
    <s v="NF1.1 - Wohnräume"/>
    <s v="Schlafzimmer"/>
    <x v="1270"/>
    <x v="6"/>
    <s v="Ja"/>
    <s v="Z (nur Regiearbeiten) - (alle restlichen)"/>
    <x v="1"/>
  </r>
  <r>
    <s v="BM OWL"/>
    <x v="12"/>
    <x v="18"/>
    <s v="Wohnhaus"/>
    <s v="4. Obergeschoss"/>
    <s v="70.5F13"/>
    <s v="NF1.1 - Wohnräume"/>
    <s v="Balkon"/>
    <x v="1274"/>
    <x v="6"/>
    <s v="Ja"/>
    <s v="Z (nur Regiearbeiten) - (alle restlichen)"/>
    <x v="1"/>
  </r>
  <r>
    <s v="BM OWL"/>
    <x v="12"/>
    <x v="18"/>
    <s v="Wohnhaus"/>
    <s v="4. Obergeschoss"/>
    <s v="70.5F14"/>
    <s v="NF1.1 - Wohnräume"/>
    <s v="Galerie"/>
    <x v="38"/>
    <x v="6"/>
    <s v="Ja"/>
    <s v="Z (nur Regiearbeiten) - (alle restlichen)"/>
    <x v="1"/>
  </r>
  <r>
    <s v="BM OWL"/>
    <x v="12"/>
    <x v="18"/>
    <s v="Wohnhaus"/>
    <s v="4. Obergeschoss"/>
    <s v="70.5F14.1"/>
    <s v="VF9.2 - Treppen"/>
    <s v="Treppe"/>
    <x v="1272"/>
    <x v="2"/>
    <s v="Ja"/>
    <s v="Z (nur Regiearbeiten) - (alle restlichen)"/>
    <x v="1"/>
  </r>
  <r>
    <s v="BM OWL"/>
    <x v="12"/>
    <x v="18"/>
    <s v="Wohnhaus"/>
    <s v="4. Obergeschoss"/>
    <s v="70.5F15"/>
    <s v="NF1.1 - Wohnräume"/>
    <s v="Bad"/>
    <x v="668"/>
    <x v="2"/>
    <s v="Ja"/>
    <s v="Z (nur Regiearbeiten) - (alle restlichen)"/>
    <x v="1"/>
  </r>
  <r>
    <s v="BM OWL"/>
    <x v="13"/>
    <x v="19"/>
    <s v="Kundencenter"/>
    <s v="1. Untergeschoss"/>
    <s v="20.002"/>
    <s v="NF4.2 - Archive, Sammlungsräume"/>
    <s v="Archiv"/>
    <x v="1275"/>
    <x v="3"/>
    <s v="Nein"/>
    <s v="Z (nur Regiearbeiten) - (alle restlichen)"/>
    <x v="1"/>
  </r>
  <r>
    <s v="BM OWL"/>
    <x v="13"/>
    <x v="19"/>
    <s v="Kundencenter"/>
    <s v="1. Untergeschoss"/>
    <s v="20.003"/>
    <s v="VF9.1 - Flure, Hallen"/>
    <s v="Flur"/>
    <x v="1276"/>
    <x v="4"/>
    <s v="Nein"/>
    <s v="B (VF9.1-9.2)"/>
    <x v="0"/>
  </r>
  <r>
    <s v="BM OWL"/>
    <x v="13"/>
    <x v="19"/>
    <s v="Kundencenter"/>
    <s v="1. Untergeschoss"/>
    <s v="20.004"/>
    <s v="VF9.3 - Schächte für Förderanlagen"/>
    <s v="Aufzugsschacht"/>
    <x v="1277"/>
    <x v="3"/>
    <s v="Nein"/>
    <s v="Z (nur Regiearbeiten) - (alle restlichen)"/>
    <x v="1"/>
  </r>
  <r>
    <s v="BM OWL"/>
    <x v="13"/>
    <x v="19"/>
    <s v="Kundencenter"/>
    <s v="1. Untergeschoss"/>
    <s v="20.005"/>
    <s v="TF8.6 - Aufzugs- und Förderanlagen"/>
    <s v="Aufzugsmaschinenraum"/>
    <x v="1278"/>
    <x v="3"/>
    <s v="Nein"/>
    <s v="Z (nur Regiearbeiten) - (alle restlichen)"/>
    <x v="1"/>
  </r>
  <r>
    <s v="BM OWL"/>
    <x v="13"/>
    <x v="19"/>
    <s v="Kundencenter"/>
    <s v="Erdgeschoss"/>
    <s v="30.001"/>
    <s v="NF2.3 - Besprechungsräume"/>
    <s v="Besprechungsraum"/>
    <x v="1279"/>
    <x v="0"/>
    <s v="Nein"/>
    <s v="A (NF2.1-2.8 / NF4.4-nur Poststellen)"/>
    <x v="0"/>
  </r>
  <r>
    <s v="BM OWL"/>
    <x v="13"/>
    <x v="19"/>
    <s v="Kundencenter"/>
    <s v="Erdgeschoss"/>
    <s v="30.002"/>
    <s v="NF2.3 - Besprechungsräume"/>
    <s v="Besprechungsraum"/>
    <x v="1280"/>
    <x v="0"/>
    <s v="Nein"/>
    <s v="A (NF2.1-2.8 / NF4.4-nur Poststellen)"/>
    <x v="0"/>
  </r>
  <r>
    <s v="BM OWL"/>
    <x v="13"/>
    <x v="19"/>
    <s v="Kundencenter"/>
    <s v="Erdgeschoss"/>
    <s v="30.003"/>
    <s v="NF3.8 - Küchen"/>
    <s v="Teeküche"/>
    <x v="1281"/>
    <x v="4"/>
    <s v="Nein"/>
    <s v="C (NF3.8)"/>
    <x v="0"/>
  </r>
  <r>
    <s v="BM OWL"/>
    <x v="13"/>
    <x v="19"/>
    <s v="Kundencenter"/>
    <s v="Erdgeschoss"/>
    <s v="30.004"/>
    <s v="NF2.5 - Schalterräume"/>
    <s v="Kundenhalle"/>
    <x v="1282"/>
    <x v="0"/>
    <s v="Nein"/>
    <s v="A (NF2.1-2.8 / NF4.4-nur Poststellen)"/>
    <x v="0"/>
  </r>
  <r>
    <s v="BM OWL"/>
    <x v="13"/>
    <x v="19"/>
    <s v="Kundencenter"/>
    <s v="Erdgeschoss"/>
    <s v="30.005"/>
    <s v="VF9.1 - Flure, Hallen"/>
    <s v="Flur"/>
    <x v="1283"/>
    <x v="4"/>
    <s v="Nein"/>
    <s v="B (VF9.1-9.2)"/>
    <x v="0"/>
  </r>
  <r>
    <s v="BM OWL"/>
    <x v="13"/>
    <x v="19"/>
    <s v="Kundencenter"/>
    <s v="Erdgeschoss"/>
    <s v="30.006"/>
    <s v="TF8.6 - Aufzugs- und Förderanlagen"/>
    <s v="Aufzugskabine"/>
    <x v="1277"/>
    <x v="1"/>
    <s v="Nein"/>
    <s v="H (TF8.6-nur Aufzugskabine)"/>
    <x v="0"/>
  </r>
  <r>
    <s v="BM OWL"/>
    <x v="13"/>
    <x v="19"/>
    <s v="Kundencenter"/>
    <s v="Erdgeschoss"/>
    <s v="30.007"/>
    <s v="VF9.2 - Treppen"/>
    <s v="Treppe"/>
    <x v="1130"/>
    <x v="4"/>
    <s v="Nein"/>
    <s v="B (VF9.1-9.2)"/>
    <x v="0"/>
  </r>
  <r>
    <s v="BM OWL"/>
    <x v="13"/>
    <x v="19"/>
    <s v="Kundencenter"/>
    <s v="Erdgeschoss"/>
    <s v="30.008"/>
    <s v="NF7.1 - Sanitärräume"/>
    <s v="WC"/>
    <x v="1284"/>
    <x v="4"/>
    <s v="Nein"/>
    <s v="D (NF7.1-7.2)"/>
    <x v="0"/>
  </r>
  <r>
    <s v="BM OWL"/>
    <x v="13"/>
    <x v="19"/>
    <s v="Kundencenter"/>
    <s v="Erdgeschoss"/>
    <s v="30.009"/>
    <s v="NF2.1 - Büroräume"/>
    <s v="Büro (Desksharing)"/>
    <x v="1285"/>
    <x v="0"/>
    <s v="Nein"/>
    <s v="A (NF2.1-2.8 / NF4.4-nur Poststellen)"/>
    <x v="0"/>
  </r>
  <r>
    <s v="BM OWL"/>
    <x v="13"/>
    <x v="19"/>
    <s v="Kundencenter"/>
    <s v="Erdgeschoss"/>
    <s v="30.010"/>
    <s v="VF9.1 - Flure, Hallen"/>
    <s v="Flur"/>
    <x v="1286"/>
    <x v="4"/>
    <s v="Nein"/>
    <s v="B (VF9.1-9.2)"/>
    <x v="0"/>
  </r>
  <r>
    <s v="BM OWL"/>
    <x v="13"/>
    <x v="19"/>
    <s v="Kundencenter"/>
    <s v="Erdgeschoss"/>
    <s v="30.011"/>
    <s v="NF7.1 - Sanitärräume"/>
    <s v="WC"/>
    <x v="1263"/>
    <x v="4"/>
    <s v="Nein"/>
    <s v="D (NF7.1-7.2)"/>
    <x v="0"/>
  </r>
  <r>
    <s v="BM OWL"/>
    <x v="13"/>
    <x v="19"/>
    <s v="Kundencenter"/>
    <s v="Erdgeschoss"/>
    <s v="30.012"/>
    <s v="NF7.1 - Sanitärräume"/>
    <s v="WC"/>
    <x v="724"/>
    <x v="4"/>
    <s v="Nein"/>
    <s v="D (NF7.1-7.2)"/>
    <x v="0"/>
  </r>
  <r>
    <s v="BM OWL"/>
    <x v="13"/>
    <x v="19"/>
    <s v="Kundencenter"/>
    <s v="1. Obergeschoss"/>
    <s v="40.001"/>
    <s v="VF9.9 - Sonstige Verkehrsflächen"/>
    <s v="Balkon"/>
    <x v="802"/>
    <x v="6"/>
    <s v="Nein"/>
    <s v="Z (nur Regiearbeiten) - (alle restlichen)"/>
    <x v="1"/>
  </r>
  <r>
    <s v="BM OWL"/>
    <x v="13"/>
    <x v="19"/>
    <s v="Kundencenter"/>
    <s v="1. Obergeschoss"/>
    <s v="40.002"/>
    <s v="NF2.1 - Büroräume"/>
    <s v="Büro"/>
    <x v="563"/>
    <x v="0"/>
    <s v="Nein"/>
    <s v="A (NF2.1-2.8 / NF4.4-nur Poststellen)"/>
    <x v="0"/>
  </r>
  <r>
    <s v="BM OWL"/>
    <x v="13"/>
    <x v="19"/>
    <s v="Kundencenter"/>
    <s v="1. Obergeschoss"/>
    <s v="40.003"/>
    <s v="NF2.1 - Büroräume"/>
    <s v="Büro"/>
    <x v="1287"/>
    <x v="0"/>
    <s v="Nein"/>
    <s v="A (NF2.1-2.8 / NF4.4-nur Poststellen)"/>
    <x v="0"/>
  </r>
  <r>
    <s v="BM OWL"/>
    <x v="13"/>
    <x v="19"/>
    <s v="Kundencenter"/>
    <s v="1. Obergeschoss"/>
    <s v="40.004"/>
    <s v="NF2.1 - Büroräume"/>
    <s v="Büro"/>
    <x v="1288"/>
    <x v="0"/>
    <s v="Nein"/>
    <s v="A (NF2.1-2.8 / NF4.4-nur Poststellen)"/>
    <x v="0"/>
  </r>
  <r>
    <s v="BM OWL"/>
    <x v="13"/>
    <x v="19"/>
    <s v="Kundencenter"/>
    <s v="1. Obergeschoss"/>
    <s v="40.005"/>
    <s v="NF2.1 - Büroräume"/>
    <s v="Büro"/>
    <x v="1289"/>
    <x v="0"/>
    <s v="Nein"/>
    <s v="A (NF2.1-2.8 / NF4.4-nur Poststellen)"/>
    <x v="0"/>
  </r>
  <r>
    <s v="BM OWL"/>
    <x v="13"/>
    <x v="19"/>
    <s v="Kundencenter"/>
    <s v="1. Obergeschoss"/>
    <s v="40.006"/>
    <s v="VF9.1 - Flure, Hallen"/>
    <s v="Flur"/>
    <x v="1187"/>
    <x v="4"/>
    <s v="Nein"/>
    <s v="B (VF9.1-9.2)"/>
    <x v="0"/>
  </r>
  <r>
    <s v="BM OWL"/>
    <x v="13"/>
    <x v="19"/>
    <s v="Kundencenter"/>
    <s v="1. Obergeschoss"/>
    <s v="40.007"/>
    <s v="VF9.3 - Schächte für Förderanlagen"/>
    <s v="Aufzugsschacht"/>
    <x v="1277"/>
    <x v="5"/>
    <s v="Nein"/>
    <s v="Z (nur Regiearbeiten) - (alle restlichen)"/>
    <x v="1"/>
  </r>
  <r>
    <s v="BM OWL"/>
    <x v="13"/>
    <x v="19"/>
    <s v="Kundencenter"/>
    <s v="1. Obergeschoss"/>
    <s v="40.008"/>
    <s v="VF9.2 - Treppen"/>
    <s v="Treppe"/>
    <x v="1290"/>
    <x v="4"/>
    <s v="Nein"/>
    <s v="B (VF9.1-9.2)"/>
    <x v="0"/>
  </r>
  <r>
    <s v="BM OWL"/>
    <x v="13"/>
    <x v="19"/>
    <s v="Kundencenter"/>
    <s v="1. Obergeschoss"/>
    <s v="40.009"/>
    <s v="NF7.3 - Abstellräume"/>
    <s v="Abstellraum"/>
    <x v="690"/>
    <x v="4"/>
    <s v="Nein"/>
    <s v="Z (nur Regiearbeiten) - (alle restlichen)"/>
    <x v="1"/>
  </r>
  <r>
    <s v="BM OWL"/>
    <x v="13"/>
    <x v="19"/>
    <s v="Kundencenter"/>
    <s v="1. Obergeschoss"/>
    <s v="40.010"/>
    <s v="NF2.3 - Besprechungsräume"/>
    <s v="Besprechungsraum"/>
    <x v="1285"/>
    <x v="0"/>
    <s v="Nein"/>
    <s v="A (NF2.1-2.8 / NF4.4-nur Poststellen)"/>
    <x v="0"/>
  </r>
  <r>
    <s v="BM OWL"/>
    <x v="13"/>
    <x v="19"/>
    <s v="Kundencenter"/>
    <s v="1. Obergeschoss"/>
    <s v="40.011"/>
    <s v="VF9.1 - Flure, Hallen"/>
    <s v="Flur"/>
    <x v="1168"/>
    <x v="0"/>
    <s v="Nein"/>
    <s v="B (VF9.1-9.2)"/>
    <x v="0"/>
  </r>
  <r>
    <s v="BM OWL"/>
    <x v="13"/>
    <x v="19"/>
    <s v="Kundencenter"/>
    <s v="1. Obergeschoss"/>
    <s v="40.012"/>
    <s v="TF8.5 - Fernmeldetechnik"/>
    <s v="Serverraum"/>
    <x v="1291"/>
    <x v="0"/>
    <s v="Nein"/>
    <s v="Z (nur Regiearbeiten) - (alle restlichen)"/>
    <x v="1"/>
  </r>
  <r>
    <s v="BM OWL"/>
    <x v="13"/>
    <x v="19"/>
    <s v="Kundencenter"/>
    <s v="1. Obergeschoss"/>
    <s v="40.013"/>
    <s v="NF7.1 - Sanitärräume"/>
    <s v="WC"/>
    <x v="1263"/>
    <x v="4"/>
    <s v="Nein"/>
    <s v="D (NF7.1-7.2)"/>
    <x v="0"/>
  </r>
  <r>
    <s v="BM OWL"/>
    <x v="13"/>
    <x v="19"/>
    <s v="Kundencenter"/>
    <s v="1. Obergeschoss"/>
    <s v="40.014"/>
    <s v="NF7.1 - Sanitärräume"/>
    <s v="WC"/>
    <x v="724"/>
    <x v="4"/>
    <s v="Nein"/>
    <s v="D (NF7.1-7.2)"/>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0827E76-80CD-4714-A5F2-BCE81193AF61}" name="PivotTable3" cacheId="0" applyNumberFormats="0" applyBorderFormats="0" applyFontFormats="0" applyPatternFormats="0" applyAlignmentFormats="0" applyWidthHeightFormats="1" dataCaption="Werte" updatedVersion="8" minRefreshableVersion="3" useAutoFormatting="1" itemPrintTitles="1" createdVersion="8" indent="0" outline="1" outlineData="1" multipleFieldFilters="0">
  <location ref="A3:D143" firstHeaderRow="1" firstDataRow="2" firstDataCol="1"/>
  <pivotFields count="13">
    <pivotField showAll="0"/>
    <pivotField axis="axisRow" showAll="0">
      <items count="15">
        <item x="0"/>
        <item x="1"/>
        <item x="2"/>
        <item x="3"/>
        <item x="4"/>
        <item x="5"/>
        <item x="6"/>
        <item x="7"/>
        <item x="8"/>
        <item x="9"/>
        <item x="10"/>
        <item x="11"/>
        <item x="12"/>
        <item x="13"/>
        <item t="default"/>
      </items>
    </pivotField>
    <pivotField axis="axisRow" showAll="0">
      <items count="21">
        <item x="0"/>
        <item x="10"/>
        <item x="9"/>
        <item x="17"/>
        <item x="18"/>
        <item x="19"/>
        <item x="11"/>
        <item x="16"/>
        <item x="4"/>
        <item x="5"/>
        <item x="6"/>
        <item x="1"/>
        <item x="2"/>
        <item x="3"/>
        <item x="12"/>
        <item x="13"/>
        <item x="14"/>
        <item x="15"/>
        <item x="7"/>
        <item x="8"/>
        <item t="default"/>
      </items>
    </pivotField>
    <pivotField showAll="0"/>
    <pivotField showAll="0"/>
    <pivotField showAll="0"/>
    <pivotField showAll="0"/>
    <pivotField showAll="0"/>
    <pivotField dataField="1" showAll="0">
      <items count="1293">
        <item x="1252"/>
        <item x="995"/>
        <item x="862"/>
        <item x="283"/>
        <item x="682"/>
        <item x="979"/>
        <item x="479"/>
        <item x="194"/>
        <item x="990"/>
        <item x="993"/>
        <item x="994"/>
        <item x="899"/>
        <item x="299"/>
        <item x="334"/>
        <item x="1249"/>
        <item x="1267"/>
        <item x="978"/>
        <item x="493"/>
        <item x="1248"/>
        <item x="667"/>
        <item x="1272"/>
        <item x="1117"/>
        <item x="833"/>
        <item x="488"/>
        <item x="350"/>
        <item x="518"/>
        <item x="1031"/>
        <item x="503"/>
        <item x="287"/>
        <item x="494"/>
        <item x="982"/>
        <item x="961"/>
        <item x="468"/>
        <item x="980"/>
        <item x="47"/>
        <item x="49"/>
        <item x="1180"/>
        <item x="779"/>
        <item x="357"/>
        <item x="502"/>
        <item x="475"/>
        <item x="428"/>
        <item x="207"/>
        <item x="140"/>
        <item x="142"/>
        <item x="991"/>
        <item x="1068"/>
        <item x="1278"/>
        <item x="90"/>
        <item x="92"/>
        <item x="464"/>
        <item x="670"/>
        <item x="981"/>
        <item x="724"/>
        <item x="1263"/>
        <item x="216"/>
        <item x="1087"/>
        <item x="604"/>
        <item x="832"/>
        <item x="454"/>
        <item x="578"/>
        <item x="808"/>
        <item x="247"/>
        <item x="1069"/>
        <item x="616"/>
        <item x="1217"/>
        <item x="869"/>
        <item x="669"/>
        <item x="1012"/>
        <item x="871"/>
        <item x="998"/>
        <item x="419"/>
        <item x="292"/>
        <item x="320"/>
        <item x="69"/>
        <item x="651"/>
        <item x="813"/>
        <item x="736"/>
        <item x="200"/>
        <item x="1014"/>
        <item x="509"/>
        <item x="649"/>
        <item x="55"/>
        <item x="699"/>
        <item x="920"/>
        <item x="1157"/>
        <item x="615"/>
        <item x="186"/>
        <item x="734"/>
        <item x="668"/>
        <item x="60"/>
        <item x="257"/>
        <item x="1277"/>
        <item x="271"/>
        <item x="53"/>
        <item x="1039"/>
        <item x="386"/>
        <item x="41"/>
        <item x="1206"/>
        <item x="689"/>
        <item x="95"/>
        <item x="159"/>
        <item x="83"/>
        <item x="1189"/>
        <item x="504"/>
        <item x="1271"/>
        <item x="1274"/>
        <item x="531"/>
        <item x="633"/>
        <item x="545"/>
        <item x="521"/>
        <item x="774"/>
        <item x="1040"/>
        <item x="59"/>
        <item x="1165"/>
        <item x="1070"/>
        <item x="847"/>
        <item x="1044"/>
        <item x="1167"/>
        <item x="842"/>
        <item x="905"/>
        <item x="1045"/>
        <item x="382"/>
        <item x="989"/>
        <item x="57"/>
        <item x="1146"/>
        <item x="429"/>
        <item x="1194"/>
        <item x="951"/>
        <item x="418"/>
        <item x="387"/>
        <item x="286"/>
        <item x="634"/>
        <item x="64"/>
        <item x="552"/>
        <item x="300"/>
        <item x="520"/>
        <item x="27"/>
        <item x="452"/>
        <item x="607"/>
        <item x="596"/>
        <item x="451"/>
        <item x="1019"/>
        <item x="253"/>
        <item x="1128"/>
        <item x="897"/>
        <item x="508"/>
        <item x="1257"/>
        <item x="191"/>
        <item x="1043"/>
        <item x="402"/>
        <item x="802"/>
        <item x="1101"/>
        <item x="611"/>
        <item x="476"/>
        <item x="333"/>
        <item x="976"/>
        <item x="691"/>
        <item x="867"/>
        <item x="187"/>
        <item x="1163"/>
        <item x="583"/>
        <item x="553"/>
        <item x="26"/>
        <item x="240"/>
        <item x="992"/>
        <item x="245"/>
        <item x="523"/>
        <item x="288"/>
        <item x="332"/>
        <item x="1160"/>
        <item x="1067"/>
        <item x="1260"/>
        <item x="208"/>
        <item x="1266"/>
        <item x="215"/>
        <item x="242"/>
        <item x="82"/>
        <item x="417"/>
        <item x="1281"/>
        <item x="688"/>
        <item x="1255"/>
        <item x="321"/>
        <item x="218"/>
        <item x="411"/>
        <item x="921"/>
        <item x="235"/>
        <item x="231"/>
        <item x="697"/>
        <item x="884"/>
        <item x="500"/>
        <item x="1086"/>
        <item x="112"/>
        <item x="169"/>
        <item x="254"/>
        <item x="850"/>
        <item x="610"/>
        <item x="134"/>
        <item x="725"/>
        <item x="236"/>
        <item x="352"/>
        <item x="803"/>
        <item x="673"/>
        <item x="458"/>
        <item x="696"/>
        <item x="220"/>
        <item x="1116"/>
        <item x="855"/>
        <item x="373"/>
        <item x="780"/>
        <item x="415"/>
        <item x="652"/>
        <item x="837"/>
        <item x="1284"/>
        <item x="732"/>
        <item x="1028"/>
        <item x="1100"/>
        <item x="179"/>
        <item x="23"/>
        <item x="84"/>
        <item x="690"/>
        <item x="498"/>
        <item x="180"/>
        <item x="45"/>
        <item x="22"/>
        <item x="459"/>
        <item x="1205"/>
        <item x="810"/>
        <item x="279"/>
        <item x="359"/>
        <item x="640"/>
        <item x="843"/>
        <item x="519"/>
        <item x="54"/>
        <item x="425"/>
        <item x="679"/>
        <item x="551"/>
        <item x="173"/>
        <item x="1038"/>
        <item x="1159"/>
        <item x="193"/>
        <item x="968"/>
        <item x="776"/>
        <item x="963"/>
        <item x="773"/>
        <item x="1130"/>
        <item x="189"/>
        <item x="1127"/>
        <item x="48"/>
        <item x="757"/>
        <item x="420"/>
        <item x="1216"/>
        <item x="282"/>
        <item x="290"/>
        <item x="1126"/>
        <item x="263"/>
        <item x="1162"/>
        <item x="639"/>
        <item x="184"/>
        <item x="1041"/>
        <item x="224"/>
        <item x="204"/>
        <item x="775"/>
        <item x="331"/>
        <item x="1261"/>
        <item x="731"/>
        <item x="1218"/>
        <item x="44"/>
        <item x="91"/>
        <item x="574"/>
        <item x="25"/>
        <item x="904"/>
        <item x="1207"/>
        <item x="410"/>
        <item x="272"/>
        <item x="118"/>
        <item x="141"/>
        <item x="262"/>
        <item x="301"/>
        <item x="172"/>
        <item x="303"/>
        <item x="622"/>
        <item x="1015"/>
        <item x="50"/>
        <item x="248"/>
        <item x="51"/>
        <item x="1210"/>
        <item x="96"/>
        <item x="728"/>
        <item x="918"/>
        <item x="43"/>
        <item x="735"/>
        <item x="1032"/>
        <item x="778"/>
        <item x="250"/>
        <item x="281"/>
        <item x="256"/>
        <item x="650"/>
        <item x="392"/>
        <item x="849"/>
        <item x="212"/>
        <item x="465"/>
        <item x="683"/>
        <item x="1185"/>
        <item x="202"/>
        <item x="1245"/>
        <item x="455"/>
        <item x="1188"/>
        <item x="175"/>
        <item x="952"/>
        <item x="902"/>
        <item x="264"/>
        <item x="93"/>
        <item x="923"/>
        <item x="694"/>
        <item x="314"/>
        <item x="119"/>
        <item x="28"/>
        <item x="529"/>
        <item x="143"/>
        <item x="252"/>
        <item x="453"/>
        <item x="190"/>
        <item x="851"/>
        <item x="801"/>
        <item x="255"/>
        <item x="52"/>
        <item x="974"/>
        <item x="501"/>
        <item x="46"/>
        <item x="421"/>
        <item x="828"/>
        <item x="183"/>
        <item x="239"/>
        <item x="499"/>
        <item x="1290"/>
        <item x="495"/>
        <item x="975"/>
        <item x="686"/>
        <item x="56"/>
        <item x="1166"/>
        <item x="827"/>
        <item x="317"/>
        <item x="1246"/>
        <item x="427"/>
        <item x="814"/>
        <item x="653"/>
        <item x="246"/>
        <item x="413"/>
        <item x="522"/>
        <item x="540"/>
        <item x="737"/>
        <item x="238"/>
        <item x="381"/>
        <item x="444"/>
        <item x="868"/>
        <item x="1291"/>
        <item x="835"/>
        <item x="223"/>
        <item x="289"/>
        <item x="219"/>
        <item x="176"/>
        <item x="445"/>
        <item x="1046"/>
        <item x="177"/>
        <item x="816"/>
        <item x="576"/>
        <item x="370"/>
        <item x="1131"/>
        <item x="457"/>
        <item x="684"/>
        <item x="477"/>
        <item x="1169"/>
        <item x="666"/>
        <item x="363"/>
        <item x="1177"/>
        <item x="1247"/>
        <item x="113"/>
        <item x="58"/>
        <item x="456"/>
        <item x="234"/>
        <item x="466"/>
        <item x="225"/>
        <item x="391"/>
        <item x="259"/>
        <item x="291"/>
        <item x="302"/>
        <item x="135"/>
        <item x="1134"/>
        <item x="646"/>
        <item x="606"/>
        <item x="1125"/>
        <item x="170"/>
        <item x="730"/>
        <item x="772"/>
        <item x="648"/>
        <item x="612"/>
        <item x="347"/>
        <item x="362"/>
        <item x="922"/>
        <item x="597"/>
        <item x="624"/>
        <item x="196"/>
        <item x="777"/>
        <item x="400"/>
        <item x="685"/>
        <item x="346"/>
        <item x="1089"/>
        <item x="472"/>
        <item x="478"/>
        <item x="1244"/>
        <item x="1077"/>
        <item x="213"/>
        <item x="366"/>
        <item x="807"/>
        <item x="89"/>
        <item x="214"/>
        <item x="505"/>
        <item x="442"/>
        <item x="237"/>
        <item x="733"/>
        <item x="1195"/>
        <item x="590"/>
        <item x="771"/>
        <item x="155"/>
        <item x="751"/>
        <item x="395"/>
        <item x="956"/>
        <item x="959"/>
        <item x="533"/>
        <item x="645"/>
        <item x="1076"/>
        <item x="698"/>
        <item x="1108"/>
        <item x="700"/>
        <item x="1181"/>
        <item x="729"/>
        <item x="1034"/>
        <item x="1057"/>
        <item x="1256"/>
        <item x="794"/>
        <item x="379"/>
        <item x="805"/>
        <item x="620"/>
        <item x="740"/>
        <item x="783"/>
        <item x="1201"/>
        <item x="629"/>
        <item x="1009"/>
        <item x="575"/>
        <item x="364"/>
        <item x="1133"/>
        <item x="799"/>
        <item x="665"/>
        <item x="769"/>
        <item x="573"/>
        <item x="1285"/>
        <item x="788"/>
        <item x="844"/>
        <item x="1225"/>
        <item x="94"/>
        <item x="365"/>
        <item x="830"/>
        <item x="762"/>
        <item x="1191"/>
        <item x="829"/>
        <item x="209"/>
        <item x="1168"/>
        <item x="790"/>
        <item x="657"/>
        <item x="393"/>
        <item x="404"/>
        <item x="709"/>
        <item x="539"/>
        <item x="587"/>
        <item x="706"/>
        <item x="377"/>
        <item x="1187"/>
        <item x="328"/>
        <item x="188"/>
        <item x="227"/>
        <item x="726"/>
        <item x="1030"/>
        <item x="695"/>
        <item x="152"/>
        <item x="584"/>
        <item x="1010"/>
        <item x="86"/>
        <item x="85"/>
        <item x="178"/>
        <item x="153"/>
        <item x="812"/>
        <item x="838"/>
        <item x="941"/>
        <item x="192"/>
        <item x="195"/>
        <item x="530"/>
        <item x="937"/>
        <item x="818"/>
        <item x="353"/>
        <item x="967"/>
        <item x="249"/>
        <item x="1224"/>
        <item x="221"/>
        <item x="436"/>
        <item x="304"/>
        <item x="528"/>
        <item x="409"/>
        <item x="232"/>
        <item x="870"/>
        <item x="1122"/>
        <item x="407"/>
        <item x="809"/>
        <item x="1033"/>
        <item x="572"/>
        <item x="856"/>
        <item x="166"/>
        <item x="441"/>
        <item x="367"/>
        <item x="988"/>
        <item x="1209"/>
        <item x="217"/>
        <item x="527"/>
        <item x="628"/>
        <item x="312"/>
        <item x="167"/>
        <item x="122"/>
        <item x="603"/>
        <item x="335"/>
        <item x="345"/>
        <item x="280"/>
        <item x="298"/>
        <item x="550"/>
        <item x="1190"/>
        <item x="1235"/>
        <item x="687"/>
        <item x="936"/>
        <item x="339"/>
        <item x="24"/>
        <item x="613"/>
        <item x="446"/>
        <item x="251"/>
        <item x="1080"/>
        <item x="18"/>
        <item x="17"/>
        <item x="396"/>
        <item x="447"/>
        <item x="461"/>
        <item x="327"/>
        <item x="398"/>
        <item x="593"/>
        <item x="1265"/>
        <item x="608"/>
        <item x="1259"/>
        <item x="1251"/>
        <item x="361"/>
        <item x="29"/>
        <item x="1027"/>
        <item x="1147"/>
        <item x="1172"/>
        <item x="681"/>
        <item x="5"/>
        <item x="150"/>
        <item x="336"/>
        <item x="702"/>
        <item x="1269"/>
        <item x="1118"/>
        <item x="1119"/>
        <item x="1280"/>
        <item x="577"/>
        <item x="316"/>
        <item x="585"/>
        <item x="1276"/>
        <item x="469"/>
        <item x="369"/>
        <item x="514"/>
        <item x="1132"/>
        <item x="1283"/>
        <item x="511"/>
        <item x="439"/>
        <item x="75"/>
        <item x="927"/>
        <item x="602"/>
        <item x="888"/>
        <item x="354"/>
        <item x="104"/>
        <item x="908"/>
        <item x="983"/>
        <item x="473"/>
        <item x="211"/>
        <item x="934"/>
        <item x="474"/>
        <item x="1250"/>
        <item x="1142"/>
        <item x="955"/>
        <item x="434"/>
        <item x="885"/>
        <item x="877"/>
        <item x="1115"/>
        <item x="986"/>
        <item x="309"/>
        <item x="1270"/>
        <item x="471"/>
        <item x="440"/>
        <item x="1110"/>
        <item x="865"/>
        <item x="426"/>
        <item x="985"/>
        <item x="767"/>
        <item x="987"/>
        <item x="787"/>
        <item x="1079"/>
        <item x="1113"/>
        <item x="1221"/>
        <item x="351"/>
        <item x="970"/>
        <item x="601"/>
        <item x="889"/>
        <item x="340"/>
        <item x="1148"/>
        <item x="1112"/>
        <item x="582"/>
        <item x="1114"/>
        <item x="600"/>
        <item x="595"/>
        <item x="549"/>
        <item x="1106"/>
        <item x="1155"/>
        <item x="1025"/>
        <item x="1111"/>
        <item x="852"/>
        <item x="1107"/>
        <item x="394"/>
        <item x="403"/>
        <item x="903"/>
        <item x="944"/>
        <item x="853"/>
        <item x="878"/>
        <item x="341"/>
        <item x="1002"/>
        <item x="1052"/>
        <item x="389"/>
        <item x="891"/>
        <item x="712"/>
        <item x="1088"/>
        <item x="703"/>
        <item x="1065"/>
        <item x="761"/>
        <item x="764"/>
        <item x="960"/>
        <item x="1170"/>
        <item x="437"/>
        <item x="715"/>
        <item x="372"/>
        <item x="1004"/>
        <item x="230"/>
        <item x="714"/>
        <item x="261"/>
        <item x="977"/>
        <item x="784"/>
        <item x="4"/>
        <item x="483"/>
        <item x="68"/>
        <item x="1055"/>
        <item x="1150"/>
        <item x="555"/>
        <item x="496"/>
        <item x="766"/>
        <item x="1026"/>
        <item x="424"/>
        <item x="860"/>
        <item x="1091"/>
        <item x="1085"/>
        <item x="627"/>
        <item x="1001"/>
        <item x="266"/>
        <item x="711"/>
        <item x="663"/>
        <item x="1084"/>
        <item x="229"/>
        <item x="659"/>
        <item x="710"/>
        <item x="662"/>
        <item x="705"/>
        <item x="658"/>
        <item x="492"/>
        <item x="749"/>
        <item x="1096"/>
        <item x="1062"/>
        <item x="704"/>
        <item x="1093"/>
        <item x="293"/>
        <item x="1"/>
        <item x="324"/>
        <item x="1060"/>
        <item x="678"/>
        <item x="117"/>
        <item x="759"/>
        <item x="965"/>
        <item x="1161"/>
        <item x="295"/>
        <item x="721"/>
        <item x="720"/>
        <item x="677"/>
        <item x="484"/>
        <item x="1199"/>
        <item x="588"/>
        <item x="270"/>
        <item x="758"/>
        <item x="1056"/>
        <item x="912"/>
        <item x="497"/>
        <item x="1053"/>
        <item x="1042"/>
        <item x="760"/>
        <item x="1120"/>
        <item x="1083"/>
        <item x="676"/>
        <item x="675"/>
        <item x="964"/>
        <item x="804"/>
        <item x="999"/>
        <item x="269"/>
        <item x="1035"/>
        <item x="311"/>
        <item x="1063"/>
        <item x="481"/>
        <item x="586"/>
        <item x="380"/>
        <item x="560"/>
        <item x="313"/>
        <item x="1193"/>
        <item x="131"/>
        <item x="1136"/>
        <item x="329"/>
        <item x="567"/>
        <item x="19"/>
        <item x="1008"/>
        <item x="355"/>
        <item x="817"/>
        <item x="233"/>
        <item x="132"/>
        <item x="1123"/>
        <item x="397"/>
        <item x="874"/>
        <item x="1286"/>
        <item x="343"/>
        <item x="110"/>
        <item x="544"/>
        <item x="546"/>
        <item x="156"/>
        <item x="222"/>
        <item x="109"/>
        <item x="450"/>
        <item x="139"/>
        <item x="815"/>
        <item x="1222"/>
        <item x="930"/>
        <item x="1241"/>
        <item x="1090"/>
        <item x="157"/>
        <item x="20"/>
        <item x="525"/>
        <item x="592"/>
        <item x="297"/>
        <item x="1176"/>
        <item x="1143"/>
        <item x="130"/>
        <item x="879"/>
        <item x="1050"/>
        <item x="925"/>
        <item x="1061"/>
        <item x="323"/>
        <item x="931"/>
        <item x="598"/>
        <item x="78"/>
        <item x="840"/>
        <item x="1047"/>
        <item x="739"/>
        <item x="449"/>
        <item x="144"/>
        <item x="1287"/>
        <item x="580"/>
        <item x="422"/>
        <item x="1092"/>
        <item x="890"/>
        <item x="368"/>
        <item x="111"/>
        <item x="841"/>
        <item x="1095"/>
        <item x="1171"/>
        <item x="782"/>
        <item x="1200"/>
        <item x="886"/>
        <item x="126"/>
        <item x="6"/>
        <item x="800"/>
        <item x="1058"/>
        <item x="950"/>
        <item x="637"/>
        <item x="876"/>
        <item x="71"/>
        <item x="942"/>
        <item x="656"/>
        <item x="719"/>
        <item x="1144"/>
        <item x="625"/>
        <item x="128"/>
        <item x="431"/>
        <item x="416"/>
        <item x="133"/>
        <item x="423"/>
        <item x="924"/>
        <item x="1239"/>
        <item x="294"/>
        <item x="151"/>
        <item x="105"/>
        <item x="910"/>
        <item x="1011"/>
        <item x="39"/>
        <item x="1198"/>
        <item x="383"/>
        <item x="893"/>
        <item x="168"/>
        <item x="1102"/>
        <item x="1152"/>
        <item x="866"/>
        <item x="654"/>
        <item x="901"/>
        <item x="463"/>
        <item x="907"/>
        <item x="163"/>
        <item x="1149"/>
        <item x="1237"/>
        <item x="1156"/>
        <item x="73"/>
        <item x="763"/>
        <item x="887"/>
        <item x="1151"/>
        <item x="854"/>
        <item x="378"/>
        <item x="330"/>
        <item x="1232"/>
        <item x="909"/>
        <item x="791"/>
        <item x="892"/>
        <item x="718"/>
        <item x="717"/>
        <item x="147"/>
        <item x="716"/>
        <item x="806"/>
        <item x="443"/>
        <item x="1139"/>
        <item x="701"/>
        <item x="432"/>
        <item x="786"/>
        <item x="792"/>
        <item x="752"/>
        <item x="793"/>
        <item x="928"/>
        <item x="107"/>
        <item x="664"/>
        <item x="819"/>
        <item x="123"/>
        <item x="738"/>
        <item x="1212"/>
        <item x="781"/>
        <item x="1037"/>
        <item x="1215"/>
        <item x="1234"/>
        <item x="1213"/>
        <item x="1231"/>
        <item x="707"/>
        <item x="38"/>
        <item x="1273"/>
        <item x="1233"/>
        <item x="845"/>
        <item x="1173"/>
        <item x="1141"/>
        <item x="342"/>
        <item x="1154"/>
        <item x="182"/>
        <item x="108"/>
        <item x="145"/>
        <item x="467"/>
        <item x="124"/>
        <item x="102"/>
        <item x="278"/>
        <item x="1227"/>
        <item x="228"/>
        <item x="158"/>
        <item x="100"/>
        <item x="1230"/>
        <item x="953"/>
        <item x="101"/>
        <item x="98"/>
        <item x="926"/>
        <item x="99"/>
        <item x="875"/>
        <item x="1124"/>
        <item x="863"/>
        <item x="929"/>
        <item x="911"/>
        <item x="1021"/>
        <item x="1258"/>
        <item x="873"/>
        <item x="765"/>
        <item x="894"/>
        <item x="1022"/>
        <item x="81"/>
        <item x="1017"/>
        <item x="1016"/>
        <item x="136"/>
        <item x="430"/>
        <item x="1288"/>
        <item x="174"/>
        <item x="1000"/>
        <item x="114"/>
        <item x="491"/>
        <item x="88"/>
        <item x="276"/>
        <item x="277"/>
        <item x="1066"/>
        <item x="275"/>
        <item x="33"/>
        <item x="360"/>
        <item x="861"/>
        <item x="882"/>
        <item x="661"/>
        <item x="129"/>
        <item x="77"/>
        <item x="79"/>
        <item x="470"/>
        <item x="9"/>
        <item x="486"/>
        <item x="1005"/>
        <item x="660"/>
        <item x="708"/>
        <item x="80"/>
        <item x="462"/>
        <item x="485"/>
        <item x="8"/>
        <item x="507"/>
        <item x="512"/>
        <item x="10"/>
        <item x="162"/>
        <item x="534"/>
        <item x="566"/>
        <item x="97"/>
        <item x="106"/>
        <item x="1253"/>
        <item x="1029"/>
        <item x="1175"/>
        <item x="1006"/>
        <item x="1023"/>
        <item x="198"/>
        <item x="1219"/>
        <item x="571"/>
        <item x="267"/>
        <item x="0"/>
        <item x="1094"/>
        <item x="789"/>
        <item x="405"/>
        <item x="67"/>
        <item x="1024"/>
        <item x="564"/>
        <item x="7"/>
        <item x="568"/>
        <item x="1071"/>
        <item x="561"/>
        <item x="268"/>
        <item x="557"/>
        <item x="559"/>
        <item x="570"/>
        <item x="536"/>
        <item x="315"/>
        <item x="120"/>
        <item x="542"/>
        <item x="1064"/>
        <item x="569"/>
        <item x="127"/>
        <item x="741"/>
        <item x="947"/>
        <item x="785"/>
        <item x="742"/>
        <item x="285"/>
        <item x="565"/>
        <item x="1104"/>
        <item x="1229"/>
        <item x="1240"/>
        <item x="435"/>
        <item x="1051"/>
        <item x="755"/>
        <item x="839"/>
        <item x="563"/>
        <item x="543"/>
        <item x="516"/>
        <item x="74"/>
        <item x="274"/>
        <item x="42"/>
        <item x="966"/>
        <item x="915"/>
        <item x="296"/>
        <item x="37"/>
        <item x="284"/>
        <item x="1264"/>
        <item x="103"/>
        <item x="1036"/>
        <item x="310"/>
        <item x="1178"/>
        <item x="160"/>
        <item x="356"/>
        <item x="638"/>
        <item x="326"/>
        <item x="125"/>
        <item x="916"/>
        <item x="1279"/>
        <item x="1254"/>
        <item x="40"/>
        <item x="185"/>
        <item x="1275"/>
        <item x="1121"/>
        <item x="438"/>
        <item x="1137"/>
        <item x="375"/>
        <item x="399"/>
        <item x="1098"/>
        <item x="306"/>
        <item x="337"/>
        <item x="1059"/>
        <item x="510"/>
        <item x="848"/>
        <item x="1223"/>
        <item x="1268"/>
        <item x="823"/>
        <item x="917"/>
        <item x="1020"/>
        <item x="635"/>
        <item x="1174"/>
        <item x="743"/>
        <item x="623"/>
        <item x="857"/>
        <item x="1003"/>
        <item x="958"/>
        <item x="756"/>
        <item x="1228"/>
        <item x="116"/>
        <item x="1203"/>
        <item x="2"/>
        <item x="748"/>
        <item x="1007"/>
        <item x="747"/>
        <item x="962"/>
        <item x="138"/>
        <item x="1075"/>
        <item x="322"/>
        <item x="933"/>
        <item x="896"/>
        <item x="338"/>
        <item x="723"/>
        <item x="722"/>
        <item x="674"/>
        <item x="556"/>
        <item x="744"/>
        <item x="87"/>
        <item x="433"/>
        <item x="811"/>
        <item x="558"/>
        <item x="460"/>
        <item x="16"/>
        <item x="35"/>
        <item x="641"/>
        <item x="547"/>
        <item x="864"/>
        <item x="72"/>
        <item x="1074"/>
        <item x="307"/>
        <item x="149"/>
        <item x="13"/>
        <item x="1238"/>
        <item x="171"/>
        <item x="161"/>
        <item x="898"/>
        <item x="537"/>
        <item x="305"/>
        <item x="693"/>
        <item x="412"/>
        <item x="66"/>
        <item x="325"/>
        <item x="562"/>
        <item x="526"/>
        <item x="971"/>
        <item x="957"/>
        <item x="795"/>
        <item x="1082"/>
        <item x="388"/>
        <item x="797"/>
        <item x="1105"/>
        <item x="754"/>
        <item x="385"/>
        <item x="948"/>
        <item x="1214"/>
        <item x="1054"/>
        <item x="260"/>
        <item x="945"/>
        <item x="1262"/>
        <item x="932"/>
        <item x="630"/>
        <item x="349"/>
        <item x="626"/>
        <item x="344"/>
        <item x="636"/>
        <item x="940"/>
        <item x="21"/>
        <item x="820"/>
        <item x="1243"/>
        <item x="605"/>
        <item x="348"/>
        <item x="880"/>
        <item x="949"/>
        <item x="12"/>
        <item x="750"/>
        <item x="1073"/>
        <item x="579"/>
        <item x="1072"/>
        <item x="935"/>
        <item x="655"/>
        <item x="30"/>
        <item x="1049"/>
        <item x="881"/>
        <item x="1220"/>
        <item x="692"/>
        <item x="11"/>
        <item x="538"/>
        <item x="181"/>
        <item x="513"/>
        <item x="619"/>
        <item x="753"/>
        <item x="1013"/>
        <item x="1018"/>
        <item x="581"/>
        <item x="973"/>
        <item x="258"/>
        <item x="308"/>
        <item x="914"/>
        <item x="406"/>
        <item x="76"/>
        <item x="768"/>
        <item x="203"/>
        <item x="589"/>
        <item x="1135"/>
        <item x="1211"/>
        <item x="954"/>
        <item x="946"/>
        <item x="631"/>
        <item x="165"/>
        <item x="621"/>
        <item x="1226"/>
        <item x="821"/>
        <item x="319"/>
        <item x="1179"/>
        <item x="895"/>
        <item x="591"/>
        <item x="273"/>
        <item x="943"/>
        <item x="919"/>
        <item x="825"/>
        <item x="883"/>
        <item x="489"/>
        <item x="906"/>
        <item x="390"/>
        <item x="226"/>
        <item x="517"/>
        <item x="121"/>
        <item x="1192"/>
        <item x="1183"/>
        <item x="1109"/>
        <item x="900"/>
        <item x="137"/>
        <item x="115"/>
        <item x="599"/>
        <item x="824"/>
        <item x="63"/>
        <item x="34"/>
        <item x="1184"/>
        <item x="796"/>
        <item x="913"/>
        <item x="1164"/>
        <item x="70"/>
        <item x="401"/>
        <item x="1081"/>
        <item x="614"/>
        <item x="798"/>
        <item x="997"/>
        <item x="972"/>
        <item x="62"/>
        <item x="642"/>
        <item x="1236"/>
        <item x="1129"/>
        <item x="506"/>
        <item x="746"/>
        <item x="548"/>
        <item x="154"/>
        <item x="371"/>
        <item x="524"/>
        <item x="1242"/>
        <item x="358"/>
        <item x="532"/>
        <item x="831"/>
        <item x="872"/>
        <item x="938"/>
        <item x="164"/>
        <item x="554"/>
        <item x="201"/>
        <item x="727"/>
        <item x="408"/>
        <item x="1158"/>
        <item x="541"/>
        <item x="745"/>
        <item x="770"/>
        <item x="376"/>
        <item x="205"/>
        <item x="618"/>
        <item x="1204"/>
        <item x="996"/>
        <item x="61"/>
        <item x="826"/>
        <item x="1048"/>
        <item x="1097"/>
        <item x="617"/>
        <item x="243"/>
        <item x="265"/>
        <item x="1186"/>
        <item x="318"/>
        <item x="1208"/>
        <item x="206"/>
        <item x="1289"/>
        <item x="535"/>
        <item x="414"/>
        <item x="490"/>
        <item x="482"/>
        <item x="834"/>
        <item x="836"/>
        <item x="3"/>
        <item x="1202"/>
        <item x="672"/>
        <item x="1182"/>
        <item x="1138"/>
        <item x="199"/>
        <item x="671"/>
        <item x="969"/>
        <item x="241"/>
        <item x="1282"/>
        <item x="1103"/>
        <item x="859"/>
        <item x="210"/>
        <item x="1078"/>
        <item x="374"/>
        <item x="644"/>
        <item x="197"/>
        <item x="609"/>
        <item x="939"/>
        <item x="65"/>
        <item x="647"/>
        <item x="32"/>
        <item x="31"/>
        <item x="480"/>
        <item x="1140"/>
        <item x="822"/>
        <item x="1197"/>
        <item x="384"/>
        <item x="148"/>
        <item x="15"/>
        <item x="14"/>
        <item x="643"/>
        <item x="36"/>
        <item x="1099"/>
        <item x="1196"/>
        <item x="858"/>
        <item x="487"/>
        <item x="846"/>
        <item x="448"/>
        <item x="632"/>
        <item x="146"/>
        <item x="984"/>
        <item x="244"/>
        <item x="1153"/>
        <item x="515"/>
        <item x="713"/>
        <item x="680"/>
        <item x="1145"/>
        <item x="594"/>
        <item t="default"/>
      </items>
    </pivotField>
    <pivotField axis="axisRow" showAll="0">
      <items count="54">
        <item x="5"/>
        <item x="23"/>
        <item x="36"/>
        <item x="33"/>
        <item x="42"/>
        <item x="24"/>
        <item x="34"/>
        <item x="29"/>
        <item x="31"/>
        <item x="37"/>
        <item x="35"/>
        <item x="41"/>
        <item x="28"/>
        <item x="26"/>
        <item x="32"/>
        <item x="30"/>
        <item x="27"/>
        <item x="22"/>
        <item x="38"/>
        <item x="40"/>
        <item x="25"/>
        <item x="39"/>
        <item x="50"/>
        <item x="3"/>
        <item x="44"/>
        <item x="51"/>
        <item x="48"/>
        <item x="21"/>
        <item x="43"/>
        <item x="2"/>
        <item x="8"/>
        <item x="47"/>
        <item x="52"/>
        <item x="10"/>
        <item x="45"/>
        <item x="6"/>
        <item x="14"/>
        <item x="18"/>
        <item x="1"/>
        <item x="12"/>
        <item x="17"/>
        <item x="7"/>
        <item x="4"/>
        <item x="16"/>
        <item x="46"/>
        <item x="11"/>
        <item x="9"/>
        <item x="13"/>
        <item x="0"/>
        <item x="20"/>
        <item x="15"/>
        <item x="49"/>
        <item x="19"/>
        <item t="default"/>
      </items>
    </pivotField>
    <pivotField showAll="0"/>
    <pivotField showAll="0"/>
    <pivotField axis="axisCol" showAll="0">
      <items count="4">
        <item x="0"/>
        <item h="1" x="1"/>
        <item x="2"/>
        <item t="default"/>
      </items>
    </pivotField>
  </pivotFields>
  <rowFields count="3">
    <field x="1"/>
    <field x="2"/>
    <field x="9"/>
  </rowFields>
  <rowItems count="139">
    <i>
      <x/>
    </i>
    <i r="1">
      <x/>
    </i>
    <i r="2">
      <x v="29"/>
    </i>
    <i r="2">
      <x v="38"/>
    </i>
    <i r="2">
      <x v="48"/>
    </i>
    <i>
      <x v="1"/>
    </i>
    <i r="1">
      <x v="11"/>
    </i>
    <i r="2">
      <x v="23"/>
    </i>
    <i r="2">
      <x v="29"/>
    </i>
    <i r="2">
      <x v="38"/>
    </i>
    <i r="2">
      <x v="42"/>
    </i>
    <i r="2">
      <x v="48"/>
    </i>
    <i r="1">
      <x v="12"/>
    </i>
    <i r="2">
      <x v="23"/>
    </i>
    <i r="2">
      <x v="29"/>
    </i>
    <i r="2">
      <x v="30"/>
    </i>
    <i r="2">
      <x v="33"/>
    </i>
    <i r="2">
      <x v="35"/>
    </i>
    <i r="2">
      <x v="38"/>
    </i>
    <i r="2">
      <x v="39"/>
    </i>
    <i r="2">
      <x v="42"/>
    </i>
    <i r="2">
      <x v="45"/>
    </i>
    <i r="2">
      <x v="46"/>
    </i>
    <i r="2">
      <x v="47"/>
    </i>
    <i r="2">
      <x v="48"/>
    </i>
    <i>
      <x v="2"/>
    </i>
    <i r="1">
      <x v="8"/>
    </i>
    <i r="2">
      <x v="29"/>
    </i>
    <i r="2">
      <x v="38"/>
    </i>
    <i r="2">
      <x v="48"/>
    </i>
    <i>
      <x v="3"/>
    </i>
    <i r="1">
      <x v="9"/>
    </i>
    <i r="2">
      <x v="23"/>
    </i>
    <i r="2">
      <x v="27"/>
    </i>
    <i r="2">
      <x v="29"/>
    </i>
    <i r="2">
      <x v="37"/>
    </i>
    <i r="2">
      <x v="38"/>
    </i>
    <i r="2">
      <x v="40"/>
    </i>
    <i r="2">
      <x v="42"/>
    </i>
    <i r="2">
      <x v="43"/>
    </i>
    <i r="2">
      <x v="46"/>
    </i>
    <i r="2">
      <x v="48"/>
    </i>
    <i r="2">
      <x v="50"/>
    </i>
    <i r="2">
      <x v="52"/>
    </i>
    <i>
      <x v="4"/>
    </i>
    <i r="1">
      <x v="18"/>
    </i>
    <i r="2">
      <x v="23"/>
    </i>
    <i r="2">
      <x v="29"/>
    </i>
    <i r="2">
      <x v="37"/>
    </i>
    <i r="2">
      <x v="38"/>
    </i>
    <i r="2">
      <x v="42"/>
    </i>
    <i r="2">
      <x v="48"/>
    </i>
    <i r="2">
      <x v="52"/>
    </i>
    <i>
      <x v="5"/>
    </i>
    <i r="1">
      <x v="2"/>
    </i>
    <i r="2">
      <x v="1"/>
    </i>
    <i r="2">
      <x v="4"/>
    </i>
    <i r="2">
      <x v="5"/>
    </i>
    <i r="2">
      <x v="6"/>
    </i>
    <i r="2">
      <x v="7"/>
    </i>
    <i r="2">
      <x v="8"/>
    </i>
    <i r="2">
      <x v="9"/>
    </i>
    <i r="2">
      <x v="10"/>
    </i>
    <i r="2">
      <x v="11"/>
    </i>
    <i r="2">
      <x v="12"/>
    </i>
    <i r="2">
      <x v="15"/>
    </i>
    <i r="2">
      <x v="16"/>
    </i>
    <i r="2">
      <x v="17"/>
    </i>
    <i r="2">
      <x v="18"/>
    </i>
    <i r="2">
      <x v="19"/>
    </i>
    <i r="2">
      <x v="20"/>
    </i>
    <i r="2">
      <x v="21"/>
    </i>
    <i r="2">
      <x v="28"/>
    </i>
    <i>
      <x v="6"/>
    </i>
    <i r="1">
      <x v="1"/>
    </i>
    <i r="2">
      <x v="23"/>
    </i>
    <i r="2">
      <x v="29"/>
    </i>
    <i r="2">
      <x v="35"/>
    </i>
    <i r="2">
      <x v="37"/>
    </i>
    <i r="2">
      <x v="38"/>
    </i>
    <i r="2">
      <x v="41"/>
    </i>
    <i r="2">
      <x v="42"/>
    </i>
    <i r="2">
      <x v="44"/>
    </i>
    <i r="2">
      <x v="46"/>
    </i>
    <i r="2">
      <x v="48"/>
    </i>
    <i r="2">
      <x v="52"/>
    </i>
    <i>
      <x v="7"/>
    </i>
    <i r="1">
      <x v="6"/>
    </i>
    <i r="2">
      <x/>
    </i>
    <i r="2">
      <x v="23"/>
    </i>
    <i r="2">
      <x v="26"/>
    </i>
    <i r="2">
      <x v="29"/>
    </i>
    <i r="2">
      <x v="31"/>
    </i>
    <i r="2">
      <x v="38"/>
    </i>
    <i r="2">
      <x v="42"/>
    </i>
    <i r="2">
      <x v="46"/>
    </i>
    <i r="2">
      <x v="48"/>
    </i>
    <i r="2">
      <x v="50"/>
    </i>
    <i r="2">
      <x v="51"/>
    </i>
    <i>
      <x v="8"/>
    </i>
    <i r="1">
      <x v="14"/>
    </i>
    <i r="2">
      <x v="29"/>
    </i>
    <i r="2">
      <x v="38"/>
    </i>
    <i r="2">
      <x v="48"/>
    </i>
    <i r="2">
      <x v="49"/>
    </i>
    <i>
      <x v="9"/>
    </i>
    <i r="1">
      <x v="16"/>
    </i>
    <i r="2">
      <x v="23"/>
    </i>
    <i r="2">
      <x v="29"/>
    </i>
    <i r="2">
      <x v="32"/>
    </i>
    <i r="2">
      <x v="38"/>
    </i>
    <i r="2">
      <x v="48"/>
    </i>
    <i>
      <x v="10"/>
    </i>
    <i r="1">
      <x v="7"/>
    </i>
    <i r="2">
      <x v="29"/>
    </i>
    <i r="2">
      <x v="35"/>
    </i>
    <i r="2">
      <x v="48"/>
    </i>
    <i>
      <x v="11"/>
    </i>
    <i r="1">
      <x v="3"/>
    </i>
    <i r="2">
      <x v="29"/>
    </i>
    <i r="2">
      <x v="35"/>
    </i>
    <i r="2">
      <x v="37"/>
    </i>
    <i r="2">
      <x v="38"/>
    </i>
    <i r="2">
      <x v="42"/>
    </i>
    <i r="2">
      <x v="48"/>
    </i>
    <i r="2">
      <x v="49"/>
    </i>
    <i>
      <x v="12"/>
    </i>
    <i r="1">
      <x v="4"/>
    </i>
    <i r="2">
      <x v="23"/>
    </i>
    <i r="2">
      <x v="29"/>
    </i>
    <i r="2">
      <x v="35"/>
    </i>
    <i r="2">
      <x v="38"/>
    </i>
    <i r="2">
      <x v="48"/>
    </i>
    <i>
      <x v="13"/>
    </i>
    <i r="1">
      <x v="5"/>
    </i>
    <i r="2">
      <x v="38"/>
    </i>
    <i r="2">
      <x v="42"/>
    </i>
    <i r="2">
      <x v="48"/>
    </i>
    <i t="grand">
      <x/>
    </i>
  </rowItems>
  <colFields count="1">
    <field x="12"/>
  </colFields>
  <colItems count="3">
    <i>
      <x/>
    </i>
    <i>
      <x v="2"/>
    </i>
    <i t="grand">
      <x/>
    </i>
  </colItems>
  <dataFields count="1">
    <dataField name="Summe von Nettofläche [m²]" fld="8" baseField="1"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3:H18" totalsRowShown="0" headerRowDxfId="18" dataDxfId="17">
  <autoFilter ref="A3:H18" xr:uid="{00000000-0009-0000-0100-000001000000}"/>
  <tableColumns count="8">
    <tableColumn id="1" xr3:uid="{00000000-0010-0000-0000-000001000000}" name="BM" dataDxfId="16"/>
    <tableColumn id="2" xr3:uid="{00000000-0010-0000-0000-000002000000}" name="Standort" dataDxfId="15"/>
    <tableColumn id="3" xr3:uid="{00000000-0010-0000-0000-000003000000}" name="Räume" dataDxfId="14"/>
    <tableColumn id="4" xr3:uid="{00000000-0010-0000-0000-000004000000}" name="Fläche" dataDxfId="13"/>
    <tableColumn id="5" xr3:uid="{00000000-0010-0000-0000-000005000000}" name="Räume2" dataDxfId="12"/>
    <tableColumn id="6" xr3:uid="{00000000-0010-0000-0000-000006000000}" name="Fläche2" dataDxfId="11"/>
    <tableColumn id="7" xr3:uid="{00000000-0010-0000-0000-000007000000}" name="Gesamt: Räume" dataDxfId="10">
      <calculatedColumnFormula>Tabelle1[[#This Row],[Räume]]+Tabelle1[[#This Row],[Räume2]]</calculatedColumnFormula>
    </tableColumn>
    <tableColumn id="8" xr3:uid="{00000000-0010-0000-0000-000008000000}" name="Gesamt: Fläche" dataDxfId="9">
      <calculatedColumnFormula>Tabelle1[[#This Row],[Fläche]]+Tabelle1[[#This Row],[Fläche2]]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467A12D-842B-405B-86A6-6CB71E1E00EE}" name="Tabelle33" displayName="Tabelle33" ref="A1:F38" totalsRowShown="0" headerRowDxfId="8" dataDxfId="7" tableBorderDxfId="6">
  <autoFilter ref="A1:F38" xr:uid="{6467A12D-842B-405B-86A6-6CB71E1E00EE}"/>
  <sortState xmlns:xlrd2="http://schemas.microsoft.com/office/spreadsheetml/2017/richdata2" ref="A2:F39">
    <sortCondition ref="A2:A39"/>
    <sortCondition ref="D2:D39"/>
  </sortState>
  <tableColumns count="6">
    <tableColumn id="1" xr3:uid="{FEBC6FC6-4E12-46A5-856A-6D688D9A122C}" name="Standort" dataDxfId="5"/>
    <tableColumn id="2" xr3:uid="{8723ABB7-25EF-43EE-A786-58E590F2AD48}" name="Objekt" dataDxfId="4"/>
    <tableColumn id="3" xr3:uid="{CE1378AE-99BA-494E-BF98-FEB50272A103}" name="Besonderheit" dataDxfId="3"/>
    <tableColumn id="4" xr3:uid="{5C415852-AA09-42EB-95C7-98E16912AA02}" name="Turnus" dataDxfId="2"/>
    <tableColumn id="5" xr3:uid="{210BD422-261D-4FDA-85E4-4F01092C4D4D}" name="Beschreibung" dataDxfId="1"/>
    <tableColumn id="6" xr3:uid="{EC84EE33-9D68-421D-B77B-10ED53BAD281}" name="Bemerkung"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1"/>
  <sheetViews>
    <sheetView zoomScaleNormal="100" workbookViewId="0">
      <selection activeCell="C5" sqref="C5"/>
    </sheetView>
  </sheetViews>
  <sheetFormatPr baseColWidth="10" defaultColWidth="12.28515625" defaultRowHeight="12.75" x14ac:dyDescent="0.2"/>
  <cols>
    <col min="1" max="1" width="9.85546875" style="3" customWidth="1"/>
    <col min="2" max="2" width="68" style="3" customWidth="1"/>
    <col min="3" max="3" width="9.42578125" style="3" customWidth="1"/>
    <col min="4" max="16384" width="12.28515625" style="3"/>
  </cols>
  <sheetData>
    <row r="1" spans="1:10" s="2" customFormat="1" ht="217.5" customHeight="1" x14ac:dyDescent="0.2">
      <c r="A1" s="1"/>
      <c r="B1" s="1"/>
      <c r="C1" s="1"/>
    </row>
    <row r="2" spans="1:10" ht="26.25" customHeight="1" x14ac:dyDescent="0.2">
      <c r="B2" s="4" t="s">
        <v>175</v>
      </c>
      <c r="C2" s="5"/>
    </row>
    <row r="3" spans="1:10" ht="50.25" customHeight="1" x14ac:dyDescent="0.2">
      <c r="B3" s="6" t="s">
        <v>0</v>
      </c>
      <c r="C3" s="7"/>
    </row>
    <row r="4" spans="1:10" ht="50.25" customHeight="1" x14ac:dyDescent="0.2">
      <c r="B4" s="6" t="s">
        <v>2</v>
      </c>
      <c r="C4" s="7"/>
    </row>
    <row r="5" spans="1:10" ht="21.75" customHeight="1" x14ac:dyDescent="0.2">
      <c r="A5" s="7"/>
      <c r="B5" s="4" t="s">
        <v>206</v>
      </c>
    </row>
    <row r="6" spans="1:10" ht="23.25" customHeight="1" x14ac:dyDescent="0.2">
      <c r="B6" s="4" t="s">
        <v>205</v>
      </c>
    </row>
    <row r="7" spans="1:10" ht="40.5" customHeight="1" x14ac:dyDescent="0.2">
      <c r="B7" s="4" t="s">
        <v>1</v>
      </c>
      <c r="C7" s="5"/>
    </row>
    <row r="8" spans="1:10" x14ac:dyDescent="0.2">
      <c r="B8" s="8" t="s">
        <v>325</v>
      </c>
    </row>
    <row r="10" spans="1:10" ht="20.25" x14ac:dyDescent="0.2">
      <c r="B10" s="9"/>
      <c r="C10" s="10"/>
      <c r="D10" s="10"/>
      <c r="E10" s="10"/>
      <c r="F10" s="10"/>
      <c r="G10" s="10"/>
      <c r="H10" s="10"/>
      <c r="I10" s="10"/>
      <c r="J10" s="10"/>
    </row>
    <row r="11" spans="1:10" x14ac:dyDescent="0.2">
      <c r="B11" s="11"/>
      <c r="C11" s="12"/>
      <c r="D11" s="12"/>
      <c r="E11" s="12"/>
      <c r="F11" s="12"/>
      <c r="G11" s="12"/>
      <c r="H11" s="12"/>
      <c r="I11" s="12"/>
      <c r="J11" s="12"/>
    </row>
    <row r="58" spans="1:3" ht="15" x14ac:dyDescent="0.25">
      <c r="A58" s="13"/>
      <c r="B58" s="14"/>
      <c r="C58" s="15"/>
    </row>
    <row r="59" spans="1:3" ht="14.25" x14ac:dyDescent="0.2">
      <c r="A59" s="16"/>
      <c r="B59" s="16"/>
      <c r="C59" s="16"/>
    </row>
    <row r="60" spans="1:3" ht="14.25" x14ac:dyDescent="0.2">
      <c r="A60" s="16"/>
      <c r="B60" s="16"/>
      <c r="C60" s="16"/>
    </row>
    <row r="61" spans="1:3" ht="14.25" x14ac:dyDescent="0.2">
      <c r="A61" s="16"/>
      <c r="B61" s="16"/>
      <c r="C61" s="16"/>
    </row>
    <row r="62" spans="1:3" ht="14.25" x14ac:dyDescent="0.2">
      <c r="A62" s="16"/>
      <c r="B62" s="16"/>
      <c r="C62" s="16"/>
    </row>
    <row r="63" spans="1:3" ht="14.25" x14ac:dyDescent="0.2">
      <c r="A63" s="17"/>
      <c r="B63" s="17"/>
      <c r="C63" s="17"/>
    </row>
    <row r="64" spans="1:3" ht="14.25" x14ac:dyDescent="0.2">
      <c r="A64" s="13"/>
      <c r="B64" s="15"/>
      <c r="C64" s="15"/>
    </row>
    <row r="65" spans="1:3" ht="14.25" x14ac:dyDescent="0.2">
      <c r="A65" s="13"/>
      <c r="B65" s="15"/>
      <c r="C65" s="15"/>
    </row>
    <row r="66" spans="1:3" ht="14.25" x14ac:dyDescent="0.2">
      <c r="A66" s="13"/>
      <c r="B66" s="15"/>
      <c r="C66" s="15"/>
    </row>
    <row r="67" spans="1:3" ht="14.25" x14ac:dyDescent="0.2">
      <c r="A67" s="13"/>
      <c r="B67" s="15"/>
      <c r="C67" s="15"/>
    </row>
    <row r="68" spans="1:3" ht="14.25" x14ac:dyDescent="0.2">
      <c r="A68" s="13"/>
      <c r="B68" s="15"/>
      <c r="C68" s="15"/>
    </row>
    <row r="69" spans="1:3" ht="14.25" x14ac:dyDescent="0.2">
      <c r="A69" s="13"/>
      <c r="B69" s="15"/>
      <c r="C69" s="15"/>
    </row>
    <row r="70" spans="1:3" ht="14.25" x14ac:dyDescent="0.2">
      <c r="A70" s="13"/>
      <c r="B70" s="15"/>
      <c r="C70" s="15"/>
    </row>
    <row r="71" spans="1:3" ht="14.25" x14ac:dyDescent="0.2">
      <c r="A71" s="13"/>
      <c r="B71" s="15"/>
      <c r="C71" s="15"/>
    </row>
    <row r="72" spans="1:3" ht="14.25" x14ac:dyDescent="0.2">
      <c r="A72" s="13"/>
      <c r="B72" s="15"/>
      <c r="C72" s="15"/>
    </row>
    <row r="73" spans="1:3" ht="14.25" x14ac:dyDescent="0.2">
      <c r="A73" s="13"/>
      <c r="B73" s="15"/>
      <c r="C73" s="15"/>
    </row>
    <row r="74" spans="1:3" ht="14.25" x14ac:dyDescent="0.2">
      <c r="A74" s="13"/>
      <c r="B74" s="15"/>
      <c r="C74" s="15"/>
    </row>
    <row r="75" spans="1:3" ht="14.25" x14ac:dyDescent="0.2">
      <c r="A75" s="13"/>
      <c r="B75" s="15"/>
      <c r="C75" s="15"/>
    </row>
    <row r="76" spans="1:3" ht="14.25" x14ac:dyDescent="0.2">
      <c r="A76" s="13"/>
      <c r="B76" s="15"/>
      <c r="C76" s="15"/>
    </row>
    <row r="77" spans="1:3" ht="14.25" x14ac:dyDescent="0.2">
      <c r="A77" s="13"/>
      <c r="B77" s="15"/>
      <c r="C77" s="15"/>
    </row>
    <row r="78" spans="1:3" ht="14.25" x14ac:dyDescent="0.2">
      <c r="A78" s="13"/>
      <c r="B78" s="15"/>
      <c r="C78" s="15"/>
    </row>
    <row r="79" spans="1:3" ht="14.25" x14ac:dyDescent="0.2">
      <c r="A79" s="13"/>
      <c r="B79" s="15"/>
      <c r="C79" s="15"/>
    </row>
    <row r="80" spans="1:3" ht="14.25" x14ac:dyDescent="0.2">
      <c r="A80" s="13"/>
      <c r="B80" s="15"/>
      <c r="C80" s="15"/>
    </row>
    <row r="81" spans="1:3" ht="14.25" x14ac:dyDescent="0.2">
      <c r="A81" s="13"/>
      <c r="B81" s="15"/>
      <c r="C81" s="15"/>
    </row>
    <row r="82" spans="1:3" ht="14.25" x14ac:dyDescent="0.2">
      <c r="A82" s="13"/>
      <c r="B82" s="15"/>
      <c r="C82" s="15"/>
    </row>
    <row r="83" spans="1:3" ht="14.25" x14ac:dyDescent="0.2">
      <c r="A83" s="13"/>
      <c r="B83" s="15"/>
      <c r="C83" s="15"/>
    </row>
    <row r="84" spans="1:3" ht="14.25" x14ac:dyDescent="0.2">
      <c r="A84" s="13"/>
      <c r="B84" s="15"/>
      <c r="C84" s="15"/>
    </row>
    <row r="85" spans="1:3" ht="14.25" x14ac:dyDescent="0.2">
      <c r="A85" s="13"/>
      <c r="B85" s="15"/>
      <c r="C85" s="15"/>
    </row>
    <row r="86" spans="1:3" ht="14.25" x14ac:dyDescent="0.2">
      <c r="A86" s="13"/>
      <c r="B86" s="15"/>
      <c r="C86" s="15"/>
    </row>
    <row r="87" spans="1:3" ht="14.25" x14ac:dyDescent="0.2">
      <c r="A87" s="13"/>
      <c r="B87" s="15"/>
      <c r="C87" s="15"/>
    </row>
    <row r="88" spans="1:3" ht="14.25" x14ac:dyDescent="0.2">
      <c r="A88" s="13"/>
      <c r="B88" s="15"/>
      <c r="C88" s="15"/>
    </row>
    <row r="89" spans="1:3" ht="14.25" x14ac:dyDescent="0.2">
      <c r="A89" s="13"/>
      <c r="B89" s="15"/>
      <c r="C89" s="15"/>
    </row>
    <row r="90" spans="1:3" ht="14.25" x14ac:dyDescent="0.2">
      <c r="A90" s="13"/>
      <c r="B90" s="15"/>
      <c r="C90" s="15"/>
    </row>
    <row r="91" spans="1:3" ht="14.25" x14ac:dyDescent="0.2">
      <c r="A91" s="13"/>
      <c r="B91" s="15"/>
      <c r="C91" s="15"/>
    </row>
    <row r="92" spans="1:3" ht="14.25" x14ac:dyDescent="0.2">
      <c r="A92" s="13"/>
      <c r="B92" s="15"/>
      <c r="C92" s="15"/>
    </row>
    <row r="93" spans="1:3" ht="14.25" x14ac:dyDescent="0.2">
      <c r="A93" s="13"/>
      <c r="B93" s="15"/>
      <c r="C93" s="15"/>
    </row>
    <row r="94" spans="1:3" ht="14.25" x14ac:dyDescent="0.2">
      <c r="A94" s="13"/>
      <c r="B94" s="15"/>
      <c r="C94" s="15"/>
    </row>
    <row r="95" spans="1:3" ht="14.25" x14ac:dyDescent="0.2">
      <c r="A95" s="13"/>
      <c r="B95" s="15"/>
      <c r="C95" s="15"/>
    </row>
    <row r="96" spans="1:3" ht="14.25" x14ac:dyDescent="0.2">
      <c r="A96" s="13"/>
      <c r="B96" s="15"/>
      <c r="C96" s="15"/>
    </row>
    <row r="97" spans="1:3" ht="14.25" x14ac:dyDescent="0.2">
      <c r="A97" s="13"/>
      <c r="B97" s="15"/>
      <c r="C97" s="15"/>
    </row>
    <row r="98" spans="1:3" ht="14.25" x14ac:dyDescent="0.2">
      <c r="A98" s="13"/>
      <c r="B98" s="15"/>
      <c r="C98" s="15"/>
    </row>
    <row r="99" spans="1:3" ht="14.25" x14ac:dyDescent="0.2">
      <c r="A99" s="13"/>
      <c r="B99" s="15"/>
      <c r="C99" s="15"/>
    </row>
    <row r="100" spans="1:3" ht="14.25" x14ac:dyDescent="0.2">
      <c r="A100" s="13"/>
      <c r="B100" s="15"/>
      <c r="C100" s="15"/>
    </row>
    <row r="101" spans="1:3" ht="14.25" x14ac:dyDescent="0.2">
      <c r="A101" s="13"/>
      <c r="B101" s="15"/>
      <c r="C101" s="15"/>
    </row>
    <row r="102" spans="1:3" ht="14.25" x14ac:dyDescent="0.2">
      <c r="A102" s="13"/>
      <c r="B102" s="15"/>
      <c r="C102" s="15"/>
    </row>
    <row r="103" spans="1:3" ht="14.25" x14ac:dyDescent="0.2">
      <c r="A103" s="13"/>
      <c r="B103" s="15"/>
      <c r="C103" s="15"/>
    </row>
    <row r="104" spans="1:3" ht="14.25" x14ac:dyDescent="0.2">
      <c r="A104" s="13"/>
      <c r="B104" s="15"/>
      <c r="C104" s="15"/>
    </row>
    <row r="105" spans="1:3" ht="14.25" x14ac:dyDescent="0.2">
      <c r="A105" s="13"/>
      <c r="B105" s="15"/>
      <c r="C105" s="15"/>
    </row>
    <row r="106" spans="1:3" ht="14.25" x14ac:dyDescent="0.2">
      <c r="A106" s="13"/>
      <c r="B106" s="15"/>
      <c r="C106" s="15"/>
    </row>
    <row r="107" spans="1:3" ht="14.25" x14ac:dyDescent="0.2">
      <c r="A107" s="13"/>
      <c r="B107" s="15"/>
      <c r="C107" s="15"/>
    </row>
    <row r="108" spans="1:3" ht="14.25" x14ac:dyDescent="0.2">
      <c r="A108" s="13"/>
      <c r="B108" s="15"/>
      <c r="C108" s="15"/>
    </row>
    <row r="109" spans="1:3" ht="14.25" x14ac:dyDescent="0.2">
      <c r="A109" s="13"/>
      <c r="B109" s="15"/>
      <c r="C109" s="15"/>
    </row>
    <row r="110" spans="1:3" ht="14.25" x14ac:dyDescent="0.2">
      <c r="A110" s="13"/>
      <c r="B110" s="15"/>
      <c r="C110" s="15"/>
    </row>
    <row r="111" spans="1:3" ht="14.25" x14ac:dyDescent="0.2">
      <c r="A111" s="13"/>
      <c r="B111" s="15"/>
      <c r="C111" s="15"/>
    </row>
  </sheetData>
  <sheetProtection algorithmName="SHA-512" hashValue="sJu/V5CgMtCllYj8epIu7FjXPDoQ643nSTCVdwnILMeVkVTaDcSRRSf+ioXodjoHMs4m5xbGw0p7rIlxF2SEKw==" saltValue="nLl9Ztj14FE53lm62QXblA==" spinCount="100000" sheet="1" selectLockedCells="1"/>
  <printOptions horizontalCentered="1"/>
  <pageMargins left="0.35433070866141736" right="0.55118110236220474" top="0.51181102362204722" bottom="0.47244094488188981" header="0.31496062992125984" footer="0.27559055118110237"/>
  <pageSetup paperSize="9" orientation="portrait" r:id="rId1"/>
  <headerFooter alignWithMargins="0">
    <oddHeader>&amp;LAnlage 03: Preisblatt 
zur Ausschreibung „Unterhalts- und Glasreinigung“ für die AOK NordWest</oddHead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9"/>
  <sheetViews>
    <sheetView zoomScaleNormal="100" workbookViewId="0">
      <selection activeCell="B25" sqref="B25"/>
    </sheetView>
  </sheetViews>
  <sheetFormatPr baseColWidth="10" defaultRowHeight="15" x14ac:dyDescent="0.25"/>
  <cols>
    <col min="1" max="1" width="8.85546875" bestFit="1" customWidth="1"/>
    <col min="2" max="2" width="33" bestFit="1" customWidth="1"/>
    <col min="3" max="3" width="9.42578125" bestFit="1" customWidth="1"/>
    <col min="4" max="4" width="9.85546875" bestFit="1" customWidth="1"/>
    <col min="5" max="5" width="10.42578125" bestFit="1" customWidth="1"/>
    <col min="6" max="6" width="10" bestFit="1" customWidth="1"/>
    <col min="7" max="7" width="17.28515625" bestFit="1" customWidth="1"/>
    <col min="8" max="8" width="16.85546875" bestFit="1" customWidth="1"/>
  </cols>
  <sheetData>
    <row r="1" spans="1:8" x14ac:dyDescent="0.25">
      <c r="A1" s="146" t="s">
        <v>79</v>
      </c>
      <c r="B1" s="147"/>
      <c r="C1" s="144" t="s">
        <v>154</v>
      </c>
      <c r="D1" s="145"/>
      <c r="E1" s="144" t="s">
        <v>54</v>
      </c>
      <c r="F1" s="145"/>
      <c r="G1" s="146" t="s">
        <v>150</v>
      </c>
      <c r="H1" s="147"/>
    </row>
    <row r="2" spans="1:8" ht="0.95" customHeight="1" x14ac:dyDescent="0.25">
      <c r="A2" s="63"/>
      <c r="B2" s="54"/>
      <c r="C2" s="51"/>
      <c r="D2" s="52"/>
      <c r="E2" s="51"/>
      <c r="F2" s="52"/>
      <c r="G2" s="57"/>
      <c r="H2" s="58"/>
    </row>
    <row r="3" spans="1:8" x14ac:dyDescent="0.25">
      <c r="A3" s="63" t="s">
        <v>151</v>
      </c>
      <c r="B3" s="64" t="s">
        <v>47</v>
      </c>
      <c r="C3" s="53" t="s">
        <v>35</v>
      </c>
      <c r="D3" s="54" t="s">
        <v>36</v>
      </c>
      <c r="E3" s="53" t="s">
        <v>152</v>
      </c>
      <c r="F3" s="54" t="s">
        <v>153</v>
      </c>
      <c r="G3" s="53" t="s">
        <v>148</v>
      </c>
      <c r="H3" s="54" t="s">
        <v>149</v>
      </c>
    </row>
    <row r="4" spans="1:8" x14ac:dyDescent="0.25">
      <c r="A4" s="65" t="s">
        <v>207</v>
      </c>
      <c r="B4" s="66" t="s">
        <v>189</v>
      </c>
      <c r="C4" s="55">
        <v>34</v>
      </c>
      <c r="D4" s="56">
        <v>1797</v>
      </c>
      <c r="E4" s="55">
        <v>0</v>
      </c>
      <c r="F4" s="56">
        <v>0</v>
      </c>
      <c r="G4" s="55">
        <f>Tabelle1[[#This Row],[Räume]]+Tabelle1[[#This Row],[Räume2]]</f>
        <v>34</v>
      </c>
      <c r="H4" s="56">
        <f>Tabelle1[[#This Row],[Fläche]]+Tabelle1[[#This Row],[Fläche2]]</f>
        <v>1797</v>
      </c>
    </row>
    <row r="5" spans="1:8" x14ac:dyDescent="0.25">
      <c r="A5" s="65" t="s">
        <v>207</v>
      </c>
      <c r="B5" s="66" t="s">
        <v>191</v>
      </c>
      <c r="C5" s="55">
        <v>48</v>
      </c>
      <c r="D5" s="56">
        <v>984</v>
      </c>
      <c r="E5" s="55">
        <v>0</v>
      </c>
      <c r="F5" s="56">
        <v>0</v>
      </c>
      <c r="G5" s="55">
        <f>Tabelle1[[#This Row],[Räume]]+Tabelle1[[#This Row],[Räume2]]</f>
        <v>48</v>
      </c>
      <c r="H5" s="56">
        <f>Tabelle1[[#This Row],[Fläche]]+Tabelle1[[#This Row],[Fläche2]]</f>
        <v>984</v>
      </c>
    </row>
    <row r="6" spans="1:8" x14ac:dyDescent="0.25">
      <c r="A6" s="65" t="s">
        <v>207</v>
      </c>
      <c r="B6" s="66" t="s">
        <v>192</v>
      </c>
      <c r="C6" s="55">
        <v>144</v>
      </c>
      <c r="D6" s="56">
        <v>3222</v>
      </c>
      <c r="E6" s="55">
        <v>0</v>
      </c>
      <c r="F6" s="56">
        <v>0</v>
      </c>
      <c r="G6" s="55">
        <f>Tabelle1[[#This Row],[Räume]]+Tabelle1[[#This Row],[Räume2]]</f>
        <v>144</v>
      </c>
      <c r="H6" s="56">
        <f>Tabelle1[[#This Row],[Fläche]]+Tabelle1[[#This Row],[Fläche2]]</f>
        <v>3222</v>
      </c>
    </row>
    <row r="7" spans="1:8" x14ac:dyDescent="0.25">
      <c r="A7" s="65" t="s">
        <v>207</v>
      </c>
      <c r="B7" s="66" t="s">
        <v>193</v>
      </c>
      <c r="C7" s="55">
        <v>7</v>
      </c>
      <c r="D7" s="56">
        <v>161</v>
      </c>
      <c r="E7" s="55">
        <v>0</v>
      </c>
      <c r="F7" s="56">
        <v>0</v>
      </c>
      <c r="G7" s="55">
        <f>Tabelle1[[#This Row],[Räume]]+Tabelle1[[#This Row],[Räume2]]</f>
        <v>7</v>
      </c>
      <c r="H7" s="56">
        <f>Tabelle1[[#This Row],[Fläche]]+Tabelle1[[#This Row],[Fläche2]]</f>
        <v>161</v>
      </c>
    </row>
    <row r="8" spans="1:8" x14ac:dyDescent="0.25">
      <c r="A8" s="65" t="s">
        <v>207</v>
      </c>
      <c r="B8" s="66" t="s">
        <v>194</v>
      </c>
      <c r="C8" s="55">
        <v>65</v>
      </c>
      <c r="D8" s="56">
        <v>1433</v>
      </c>
      <c r="E8" s="55">
        <v>0</v>
      </c>
      <c r="F8" s="56">
        <v>0</v>
      </c>
      <c r="G8" s="55">
        <f>Tabelle1[[#This Row],[Räume]]+Tabelle1[[#This Row],[Räume2]]</f>
        <v>65</v>
      </c>
      <c r="H8" s="56">
        <f>Tabelle1[[#This Row],[Fläche]]+Tabelle1[[#This Row],[Fläche2]]</f>
        <v>1433</v>
      </c>
    </row>
    <row r="9" spans="1:8" x14ac:dyDescent="0.25">
      <c r="A9" s="65" t="s">
        <v>207</v>
      </c>
      <c r="B9" s="66" t="s">
        <v>195</v>
      </c>
      <c r="C9" s="55">
        <v>88</v>
      </c>
      <c r="D9" s="56">
        <v>2947</v>
      </c>
      <c r="E9" s="55">
        <v>0</v>
      </c>
      <c r="F9" s="56">
        <v>0</v>
      </c>
      <c r="G9" s="55">
        <v>88</v>
      </c>
      <c r="H9" s="56">
        <f>Tabelle1[[#This Row],[Fläche]]+Tabelle1[[#This Row],[Fläche2]]</f>
        <v>2947</v>
      </c>
    </row>
    <row r="10" spans="1:8" x14ac:dyDescent="0.25">
      <c r="A10" s="65" t="s">
        <v>207</v>
      </c>
      <c r="B10" s="66" t="s">
        <v>203</v>
      </c>
      <c r="C10" s="55">
        <v>0</v>
      </c>
      <c r="D10" s="56">
        <v>0</v>
      </c>
      <c r="E10" s="55">
        <v>18</v>
      </c>
      <c r="F10" s="56">
        <v>387</v>
      </c>
      <c r="G10" s="55">
        <f>Tabelle1[[#This Row],[Räume]]+Tabelle1[[#This Row],[Räume2]]</f>
        <v>18</v>
      </c>
      <c r="H10" s="56">
        <f>Tabelle1[[#This Row],[Fläche]]+Tabelle1[[#This Row],[Fläche2]]</f>
        <v>387</v>
      </c>
    </row>
    <row r="11" spans="1:8" x14ac:dyDescent="0.25">
      <c r="A11" s="65" t="s">
        <v>207</v>
      </c>
      <c r="B11" s="66" t="s">
        <v>196</v>
      </c>
      <c r="C11" s="55">
        <v>230</v>
      </c>
      <c r="D11" s="56">
        <v>6385</v>
      </c>
      <c r="E11" s="55">
        <v>0</v>
      </c>
      <c r="F11" s="56">
        <v>0</v>
      </c>
      <c r="G11" s="55">
        <f>Tabelle1[[#This Row],[Räume]]+Tabelle1[[#This Row],[Räume2]]</f>
        <v>230</v>
      </c>
      <c r="H11" s="56">
        <f>Tabelle1[[#This Row],[Fläche]]+Tabelle1[[#This Row],[Fläche2]]</f>
        <v>6385</v>
      </c>
    </row>
    <row r="12" spans="1:8" x14ac:dyDescent="0.25">
      <c r="A12" s="65" t="s">
        <v>207</v>
      </c>
      <c r="B12" s="66" t="s">
        <v>197</v>
      </c>
      <c r="C12" s="55">
        <v>110</v>
      </c>
      <c r="D12" s="56">
        <v>3153</v>
      </c>
      <c r="E12" s="55">
        <v>22</v>
      </c>
      <c r="F12" s="56">
        <v>746</v>
      </c>
      <c r="G12" s="55">
        <f>Tabelle1[[#This Row],[Räume]]+Tabelle1[[#This Row],[Räume2]]</f>
        <v>132</v>
      </c>
      <c r="H12" s="56">
        <f>Tabelle1[[#This Row],[Fläche]]+Tabelle1[[#This Row],[Fläche2]]</f>
        <v>3899</v>
      </c>
    </row>
    <row r="13" spans="1:8" x14ac:dyDescent="0.25">
      <c r="A13" s="65" t="s">
        <v>207</v>
      </c>
      <c r="B13" s="66" t="s">
        <v>198</v>
      </c>
      <c r="C13" s="55">
        <v>73</v>
      </c>
      <c r="D13" s="56">
        <v>1612</v>
      </c>
      <c r="E13" s="55">
        <v>0</v>
      </c>
      <c r="F13" s="56">
        <v>0</v>
      </c>
      <c r="G13" s="55">
        <f>Tabelle1[[#This Row],[Räume]]+Tabelle1[[#This Row],[Räume2]]</f>
        <v>73</v>
      </c>
      <c r="H13" s="56">
        <f>Tabelle1[[#This Row],[Fläche]]+Tabelle1[[#This Row],[Fläche2]]</f>
        <v>1612</v>
      </c>
    </row>
    <row r="14" spans="1:8" x14ac:dyDescent="0.25">
      <c r="A14" s="65" t="s">
        <v>207</v>
      </c>
      <c r="B14" s="66" t="s">
        <v>199</v>
      </c>
      <c r="C14" s="55">
        <v>39</v>
      </c>
      <c r="D14" s="56">
        <v>871</v>
      </c>
      <c r="E14" s="55">
        <v>0</v>
      </c>
      <c r="F14" s="56">
        <v>0</v>
      </c>
      <c r="G14" s="55">
        <f>Tabelle1[[#This Row],[Räume]]+Tabelle1[[#This Row],[Räume2]]</f>
        <v>39</v>
      </c>
      <c r="H14" s="56">
        <f>Tabelle1[[#This Row],[Fläche]]+Tabelle1[[#This Row],[Fläche2]]</f>
        <v>871</v>
      </c>
    </row>
    <row r="15" spans="1:8" x14ac:dyDescent="0.25">
      <c r="A15" s="65" t="s">
        <v>207</v>
      </c>
      <c r="B15" s="66" t="s">
        <v>204</v>
      </c>
      <c r="C15" s="55">
        <v>0</v>
      </c>
      <c r="D15" s="56">
        <v>0</v>
      </c>
      <c r="E15" s="55">
        <v>31</v>
      </c>
      <c r="F15" s="56">
        <v>498</v>
      </c>
      <c r="G15" s="55">
        <f>Tabelle1[[#This Row],[Räume]]+Tabelle1[[#This Row],[Räume2]]</f>
        <v>31</v>
      </c>
      <c r="H15" s="56">
        <f>Tabelle1[[#This Row],[Fläche]]+Tabelle1[[#This Row],[Fläche2]]</f>
        <v>498</v>
      </c>
    </row>
    <row r="16" spans="1:8" x14ac:dyDescent="0.25">
      <c r="A16" s="65" t="s">
        <v>207</v>
      </c>
      <c r="B16" s="66" t="s">
        <v>200</v>
      </c>
      <c r="C16" s="55">
        <v>120</v>
      </c>
      <c r="D16" s="56">
        <v>3256</v>
      </c>
      <c r="E16" s="55">
        <v>25</v>
      </c>
      <c r="F16" s="56">
        <v>481</v>
      </c>
      <c r="G16" s="55">
        <f>Tabelle1[[#This Row],[Räume]]+Tabelle1[[#This Row],[Räume2]]</f>
        <v>145</v>
      </c>
      <c r="H16" s="56">
        <f>Tabelle1[[#This Row],[Fläche]]+Tabelle1[[#This Row],[Fläche2]]</f>
        <v>3737</v>
      </c>
    </row>
    <row r="17" spans="1:8" x14ac:dyDescent="0.25">
      <c r="A17" s="65" t="s">
        <v>207</v>
      </c>
      <c r="B17" s="66" t="s">
        <v>201</v>
      </c>
      <c r="C17" s="55">
        <v>33</v>
      </c>
      <c r="D17" s="56">
        <v>379</v>
      </c>
      <c r="E17" s="55">
        <v>0</v>
      </c>
      <c r="F17" s="56">
        <v>0</v>
      </c>
      <c r="G17" s="55">
        <f>Tabelle1[[#This Row],[Räume]]+Tabelle1[[#This Row],[Räume2]]</f>
        <v>33</v>
      </c>
      <c r="H17" s="56">
        <f>Tabelle1[[#This Row],[Fläche]]+Tabelle1[[#This Row],[Fläche2]]</f>
        <v>379</v>
      </c>
    </row>
    <row r="18" spans="1:8" ht="15.75" thickBot="1" x14ac:dyDescent="0.3">
      <c r="A18" s="65" t="s">
        <v>207</v>
      </c>
      <c r="B18" s="66" t="s">
        <v>202</v>
      </c>
      <c r="C18" s="55">
        <v>23</v>
      </c>
      <c r="D18" s="56">
        <v>476</v>
      </c>
      <c r="E18" s="55">
        <v>0</v>
      </c>
      <c r="F18" s="56">
        <v>0</v>
      </c>
      <c r="G18" s="55">
        <f>Tabelle1[[#This Row],[Räume]]+Tabelle1[[#This Row],[Räume2]]</f>
        <v>23</v>
      </c>
      <c r="H18" s="56">
        <f>Tabelle1[[#This Row],[Fläche]]+Tabelle1[[#This Row],[Fläche2]]</f>
        <v>476</v>
      </c>
    </row>
    <row r="19" spans="1:8" ht="15.75" thickBot="1" x14ac:dyDescent="0.3">
      <c r="A19" s="61" t="s">
        <v>150</v>
      </c>
      <c r="B19" s="62">
        <f>SUBTOTAL(3,Tabelle1[Standort])</f>
        <v>15</v>
      </c>
      <c r="C19" s="59">
        <f>SUBTOTAL(9,Tabelle1[Räume])</f>
        <v>1014</v>
      </c>
      <c r="D19" s="60">
        <f>SUBTOTAL(9,Tabelle1[Fläche])</f>
        <v>26676</v>
      </c>
      <c r="E19" s="59">
        <f>SUBTOTAL(9,Tabelle1[Räume2])</f>
        <v>96</v>
      </c>
      <c r="F19" s="60">
        <f>SUBTOTAL(9,Tabelle1[Fläche2])</f>
        <v>2112</v>
      </c>
      <c r="G19" s="59">
        <f>SUBTOTAL(9,Tabelle1[Gesamt: Räume])</f>
        <v>1110</v>
      </c>
      <c r="H19" s="60">
        <f>SUBTOTAL(9,Tabelle1[Gesamt: Fläche])</f>
        <v>28788</v>
      </c>
    </row>
  </sheetData>
  <sheetProtection algorithmName="SHA-512" hashValue="+k6dnpRDYYckKKk1r0c61XJuQexZ/dZNbGxdJt4fVmiMeOHF+P3tYC9ZKtA/X6HCACc6gMf7SNu5VlQrNKHG4w==" saltValue="Q00cmnsDMyY5SesYKg/ZYA==" spinCount="100000" sheet="1" selectLockedCells="1"/>
  <mergeCells count="4">
    <mergeCell ref="C1:D1"/>
    <mergeCell ref="E1:F1"/>
    <mergeCell ref="G1:H1"/>
    <mergeCell ref="A1:B1"/>
  </mergeCells>
  <pageMargins left="0.70866141732283472" right="0.70866141732283472" top="0.78740157480314965" bottom="0.78740157480314965" header="0.31496062992125984" footer="0.31496062992125984"/>
  <pageSetup paperSize="9" orientation="landscape" r:id="rId1"/>
  <headerFooter>
    <oddHeader>&amp;LAnlage 03: Preisblatt 
zur Ausschreibung „Unterhalts- und Glasreinigung“ für die AOK NordWest</oddHeader>
    <oddFooter>&amp;L&amp;F
&amp;A&amp;R&amp;P/&amp;N</oddFooter>
  </headerFooter>
  <ignoredErrors>
    <ignoredError sqref="G9" calculatedColumn="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7"/>
  <sheetViews>
    <sheetView zoomScaleNormal="100" workbookViewId="0">
      <selection activeCell="B21" sqref="B21"/>
    </sheetView>
  </sheetViews>
  <sheetFormatPr baseColWidth="10" defaultColWidth="11.28515625" defaultRowHeight="15" x14ac:dyDescent="0.25"/>
  <cols>
    <col min="1" max="1" width="31.7109375" bestFit="1" customWidth="1"/>
  </cols>
  <sheetData>
    <row r="1" spans="1:9" x14ac:dyDescent="0.25">
      <c r="A1" s="154" t="s">
        <v>47</v>
      </c>
      <c r="B1" s="155" t="s">
        <v>161</v>
      </c>
      <c r="C1" s="155"/>
      <c r="D1" s="155" t="s">
        <v>95</v>
      </c>
      <c r="E1" s="155"/>
      <c r="F1" s="155" t="s">
        <v>96</v>
      </c>
      <c r="G1" s="155"/>
      <c r="H1" s="155" t="s">
        <v>162</v>
      </c>
      <c r="I1" s="155"/>
    </row>
    <row r="2" spans="1:9" x14ac:dyDescent="0.25">
      <c r="A2" s="154"/>
      <c r="B2" s="70" t="s">
        <v>159</v>
      </c>
      <c r="C2" s="70" t="s">
        <v>160</v>
      </c>
      <c r="D2" s="70" t="s">
        <v>159</v>
      </c>
      <c r="E2" s="70" t="s">
        <v>160</v>
      </c>
      <c r="F2" s="70" t="s">
        <v>159</v>
      </c>
      <c r="G2" s="70" t="s">
        <v>160</v>
      </c>
      <c r="H2" s="70" t="s">
        <v>159</v>
      </c>
      <c r="I2" s="70" t="s">
        <v>160</v>
      </c>
    </row>
    <row r="3" spans="1:9" x14ac:dyDescent="0.25">
      <c r="A3" s="67" t="s">
        <v>189</v>
      </c>
      <c r="B3" s="71">
        <v>0.70833333333333304</v>
      </c>
      <c r="C3" s="71">
        <v>0.83333333333333304</v>
      </c>
      <c r="D3" s="71">
        <v>0.75</v>
      </c>
      <c r="E3" s="71">
        <v>0.83333333333333304</v>
      </c>
      <c r="F3" s="71">
        <v>0.66666666666666696</v>
      </c>
      <c r="G3" s="71">
        <v>0.75</v>
      </c>
      <c r="H3" s="148" t="s">
        <v>163</v>
      </c>
      <c r="I3" s="149"/>
    </row>
    <row r="4" spans="1:9" x14ac:dyDescent="0.25">
      <c r="A4" s="67" t="s">
        <v>191</v>
      </c>
      <c r="B4" s="71">
        <v>0.70833333333333304</v>
      </c>
      <c r="C4" s="71">
        <v>0.83333333333333304</v>
      </c>
      <c r="D4" s="71">
        <v>0.75</v>
      </c>
      <c r="E4" s="71">
        <v>0.83333333333333304</v>
      </c>
      <c r="F4" s="71">
        <v>0.66666666666666696</v>
      </c>
      <c r="G4" s="71">
        <v>0.75</v>
      </c>
      <c r="H4" s="150"/>
      <c r="I4" s="151"/>
    </row>
    <row r="5" spans="1:9" x14ac:dyDescent="0.25">
      <c r="A5" s="67" t="s">
        <v>192</v>
      </c>
      <c r="B5" s="71">
        <v>0.70833333333333304</v>
      </c>
      <c r="C5" s="71">
        <v>0.83333333333333304</v>
      </c>
      <c r="D5" s="71">
        <v>0.75</v>
      </c>
      <c r="E5" s="71">
        <v>0.83333333333333304</v>
      </c>
      <c r="F5" s="71">
        <v>0.66666666666666696</v>
      </c>
      <c r="G5" s="71">
        <v>0.75</v>
      </c>
      <c r="H5" s="150"/>
      <c r="I5" s="151"/>
    </row>
    <row r="6" spans="1:9" x14ac:dyDescent="0.25">
      <c r="A6" s="67" t="s">
        <v>193</v>
      </c>
      <c r="B6" s="71">
        <v>0.70833333333333304</v>
      </c>
      <c r="C6" s="71">
        <v>0.83333333333333304</v>
      </c>
      <c r="D6" s="71">
        <v>0.75</v>
      </c>
      <c r="E6" s="71">
        <v>0.83333333333333304</v>
      </c>
      <c r="F6" s="71">
        <v>0.66666666666666696</v>
      </c>
      <c r="G6" s="71">
        <v>0.75</v>
      </c>
      <c r="H6" s="150"/>
      <c r="I6" s="151"/>
    </row>
    <row r="7" spans="1:9" x14ac:dyDescent="0.25">
      <c r="A7" s="67" t="s">
        <v>194</v>
      </c>
      <c r="B7" s="71">
        <v>0.70833333333333304</v>
      </c>
      <c r="C7" s="71">
        <v>0.83333333333333304</v>
      </c>
      <c r="D7" s="71">
        <v>0.75</v>
      </c>
      <c r="E7" s="71">
        <v>0.83333333333333304</v>
      </c>
      <c r="F7" s="71">
        <v>0.66666666666666696</v>
      </c>
      <c r="G7" s="71">
        <v>0.75</v>
      </c>
      <c r="H7" s="150"/>
      <c r="I7" s="151"/>
    </row>
    <row r="8" spans="1:9" x14ac:dyDescent="0.25">
      <c r="A8" s="67" t="s">
        <v>195</v>
      </c>
      <c r="B8" s="71">
        <v>0.70833333333333304</v>
      </c>
      <c r="C8" s="71">
        <v>0.83333333333333304</v>
      </c>
      <c r="D8" s="71">
        <v>0.75</v>
      </c>
      <c r="E8" s="71">
        <v>0.83333333333333304</v>
      </c>
      <c r="F8" s="71">
        <v>0.66666666666666696</v>
      </c>
      <c r="G8" s="71">
        <v>0.75</v>
      </c>
      <c r="H8" s="150"/>
      <c r="I8" s="151"/>
    </row>
    <row r="9" spans="1:9" x14ac:dyDescent="0.25">
      <c r="A9" s="67" t="s">
        <v>203</v>
      </c>
      <c r="B9" s="71">
        <v>0.70833333333333304</v>
      </c>
      <c r="C9" s="71">
        <v>0.83333333333333304</v>
      </c>
      <c r="D9" s="71">
        <v>0.75</v>
      </c>
      <c r="E9" s="71">
        <v>0.83333333333333304</v>
      </c>
      <c r="F9" s="71">
        <v>0.66666666666666696</v>
      </c>
      <c r="G9" s="71">
        <v>0.75</v>
      </c>
      <c r="H9" s="150"/>
      <c r="I9" s="151"/>
    </row>
    <row r="10" spans="1:9" x14ac:dyDescent="0.25">
      <c r="A10" s="67" t="s">
        <v>196</v>
      </c>
      <c r="B10" s="71">
        <v>0.70833333333333304</v>
      </c>
      <c r="C10" s="71">
        <v>0.83333333333333304</v>
      </c>
      <c r="D10" s="71">
        <v>0.75</v>
      </c>
      <c r="E10" s="71">
        <v>0.83333333333333304</v>
      </c>
      <c r="F10" s="71">
        <v>0.66666666666666696</v>
      </c>
      <c r="G10" s="71">
        <v>0.75</v>
      </c>
      <c r="H10" s="150"/>
      <c r="I10" s="151"/>
    </row>
    <row r="11" spans="1:9" x14ac:dyDescent="0.25">
      <c r="A11" s="67" t="s">
        <v>197</v>
      </c>
      <c r="B11" s="71">
        <v>0.70833333333333304</v>
      </c>
      <c r="C11" s="71">
        <v>0.83333333333333304</v>
      </c>
      <c r="D11" s="71">
        <v>0.75</v>
      </c>
      <c r="E11" s="71">
        <v>0.83333333333333304</v>
      </c>
      <c r="F11" s="71">
        <v>0.66666666666666696</v>
      </c>
      <c r="G11" s="71">
        <v>0.75</v>
      </c>
      <c r="H11" s="150"/>
      <c r="I11" s="151"/>
    </row>
    <row r="12" spans="1:9" x14ac:dyDescent="0.25">
      <c r="A12" s="67" t="s">
        <v>198</v>
      </c>
      <c r="B12" s="71">
        <v>0.70833333333333304</v>
      </c>
      <c r="C12" s="71">
        <v>0.83333333333333304</v>
      </c>
      <c r="D12" s="71">
        <v>0.75</v>
      </c>
      <c r="E12" s="71">
        <v>0.83333333333333304</v>
      </c>
      <c r="F12" s="71">
        <v>0.66666666666666696</v>
      </c>
      <c r="G12" s="71">
        <v>0.75</v>
      </c>
      <c r="H12" s="150"/>
      <c r="I12" s="151"/>
    </row>
    <row r="13" spans="1:9" x14ac:dyDescent="0.25">
      <c r="A13" s="67" t="s">
        <v>199</v>
      </c>
      <c r="B13" s="71">
        <v>0.70833333333333304</v>
      </c>
      <c r="C13" s="71">
        <v>0.83333333333333304</v>
      </c>
      <c r="D13" s="71">
        <v>0.75</v>
      </c>
      <c r="E13" s="71">
        <v>0.83333333333333304</v>
      </c>
      <c r="F13" s="71">
        <v>0.66666666666666696</v>
      </c>
      <c r="G13" s="71">
        <v>0.75</v>
      </c>
      <c r="H13" s="150"/>
      <c r="I13" s="151"/>
    </row>
    <row r="14" spans="1:9" x14ac:dyDescent="0.25">
      <c r="A14" s="67" t="s">
        <v>204</v>
      </c>
      <c r="B14" s="71">
        <v>0.70833333333333304</v>
      </c>
      <c r="C14" s="71">
        <v>0.83333333333333304</v>
      </c>
      <c r="D14" s="71">
        <v>0.75</v>
      </c>
      <c r="E14" s="71">
        <v>0.83333333333333304</v>
      </c>
      <c r="F14" s="71">
        <v>0.66666666666666696</v>
      </c>
      <c r="G14" s="71">
        <v>0.75</v>
      </c>
      <c r="H14" s="150"/>
      <c r="I14" s="151"/>
    </row>
    <row r="15" spans="1:9" x14ac:dyDescent="0.25">
      <c r="A15" s="67" t="s">
        <v>200</v>
      </c>
      <c r="B15" s="71">
        <v>0.70833333333333304</v>
      </c>
      <c r="C15" s="71">
        <v>0.83333333333333304</v>
      </c>
      <c r="D15" s="71">
        <v>0.75</v>
      </c>
      <c r="E15" s="71">
        <v>0.83333333333333304</v>
      </c>
      <c r="F15" s="71">
        <v>0.66666666666666696</v>
      </c>
      <c r="G15" s="71">
        <v>0.75</v>
      </c>
      <c r="H15" s="150"/>
      <c r="I15" s="151"/>
    </row>
    <row r="16" spans="1:9" x14ac:dyDescent="0.25">
      <c r="A16" s="67" t="s">
        <v>201</v>
      </c>
      <c r="B16" s="71">
        <v>0.70833333333333304</v>
      </c>
      <c r="C16" s="71">
        <v>0.83333333333333304</v>
      </c>
      <c r="D16" s="71">
        <v>0.75</v>
      </c>
      <c r="E16" s="71">
        <v>0.83333333333333304</v>
      </c>
      <c r="F16" s="71">
        <v>0.66666666666666696</v>
      </c>
      <c r="G16" s="71">
        <v>0.75</v>
      </c>
      <c r="H16" s="150"/>
      <c r="I16" s="151"/>
    </row>
    <row r="17" spans="1:9" x14ac:dyDescent="0.25">
      <c r="A17" s="67" t="s">
        <v>202</v>
      </c>
      <c r="B17" s="71">
        <v>0.70833333333333304</v>
      </c>
      <c r="C17" s="71">
        <v>0.83333333333333304</v>
      </c>
      <c r="D17" s="71">
        <v>0.75</v>
      </c>
      <c r="E17" s="71">
        <v>0.83333333333333304</v>
      </c>
      <c r="F17" s="71">
        <v>0.66666666666666696</v>
      </c>
      <c r="G17" s="71">
        <v>0.75</v>
      </c>
      <c r="H17" s="152"/>
      <c r="I17" s="153"/>
    </row>
  </sheetData>
  <sheetProtection algorithmName="SHA-512" hashValue="Sl7LkgeuEr+SBT5tB6LmAbHTgC90eYjR1rQe7lKAnOWRB0yCK6qrOhxD402XwS2FDqsKVtE5EtTJJZSntcJQXw==" saltValue="F5WFgHSDCbgxqRkEK9Wl/Q==" spinCount="100000" sheet="1" selectLockedCells="1"/>
  <mergeCells count="6">
    <mergeCell ref="H3:I17"/>
    <mergeCell ref="A1:A2"/>
    <mergeCell ref="B1:C1"/>
    <mergeCell ref="D1:E1"/>
    <mergeCell ref="F1:G1"/>
    <mergeCell ref="H1:I1"/>
  </mergeCells>
  <pageMargins left="0.70866141732283472" right="0.70866141732283472" top="0.78740157480314965" bottom="0.78740157480314965" header="0.31496062992125984" footer="0.31496062992125984"/>
  <pageSetup paperSize="9" orientation="landscape" r:id="rId1"/>
  <headerFooter>
    <oddHeader>&amp;LAnlage 03: Preisblatt 
zur Ausschreibung „Unterhalts- und Glasreinigung“ für die AOK NordWest</oddHeader>
    <oddFooter>&amp;L&amp;F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3B8CC-F3DD-46ED-A833-A7AFAD69249D}">
  <dimension ref="A1:D48"/>
  <sheetViews>
    <sheetView zoomScaleNormal="100" workbookViewId="0">
      <selection activeCell="B48" sqref="B48"/>
    </sheetView>
  </sheetViews>
  <sheetFormatPr baseColWidth="10" defaultRowHeight="14.25" x14ac:dyDescent="0.2"/>
  <cols>
    <col min="1" max="1" width="69.7109375" style="82" bestFit="1" customWidth="1"/>
    <col min="2" max="2" width="7.85546875" style="82" bestFit="1" customWidth="1"/>
    <col min="3" max="3" width="13.28515625" style="82" bestFit="1" customWidth="1"/>
    <col min="4" max="4" width="8.5703125" style="82" bestFit="1" customWidth="1"/>
    <col min="5" max="16384" width="11.42578125" style="82"/>
  </cols>
  <sheetData>
    <row r="1" spans="1:4" customFormat="1" ht="15" x14ac:dyDescent="0.25"/>
    <row r="2" spans="1:4" ht="18" x14ac:dyDescent="0.25">
      <c r="A2" s="117" t="s">
        <v>203</v>
      </c>
      <c r="B2" s="117"/>
      <c r="C2" s="117"/>
      <c r="D2" s="117"/>
    </row>
    <row r="3" spans="1:4" x14ac:dyDescent="0.2">
      <c r="A3" s="83" t="s">
        <v>37</v>
      </c>
      <c r="B3" s="84" t="s">
        <v>35</v>
      </c>
      <c r="C3" s="84" t="s">
        <v>36</v>
      </c>
      <c r="D3" s="84" t="s">
        <v>78</v>
      </c>
    </row>
    <row r="4" spans="1:4" x14ac:dyDescent="0.2">
      <c r="A4" s="85" t="s">
        <v>142</v>
      </c>
      <c r="B4" s="86">
        <v>1</v>
      </c>
      <c r="C4" s="87">
        <v>15.8</v>
      </c>
      <c r="D4" s="88" t="s">
        <v>65</v>
      </c>
    </row>
    <row r="5" spans="1:4" x14ac:dyDescent="0.2">
      <c r="A5" s="85" t="s">
        <v>5</v>
      </c>
      <c r="B5" s="86">
        <v>7</v>
      </c>
      <c r="C5" s="87">
        <v>117.68</v>
      </c>
      <c r="D5" s="88" t="str">
        <f>VLOOKUP(A5,[1]HilfstabellePreisblatt!$H$4:$I$37,2,0)</f>
        <v>A</v>
      </c>
    </row>
    <row r="6" spans="1:4" x14ac:dyDescent="0.2">
      <c r="A6" s="85" t="s">
        <v>32</v>
      </c>
      <c r="B6" s="86">
        <v>1</v>
      </c>
      <c r="C6" s="87">
        <v>52.52</v>
      </c>
      <c r="D6" s="88" t="str">
        <f>VLOOKUP(A6,[1]HilfstabellePreisblatt!$H$4:$I$37,2,0)</f>
        <v>A</v>
      </c>
    </row>
    <row r="7" spans="1:4" x14ac:dyDescent="0.2">
      <c r="A7" s="85" t="s">
        <v>10</v>
      </c>
      <c r="B7" s="86">
        <v>1</v>
      </c>
      <c r="C7" s="87">
        <v>57.12</v>
      </c>
      <c r="D7" s="88" t="str">
        <f>VLOOKUP(A7,[1]HilfstabellePreisblatt!$H$4:$I$37,2,0)</f>
        <v>C</v>
      </c>
    </row>
    <row r="8" spans="1:4" x14ac:dyDescent="0.2">
      <c r="A8" s="85" t="s">
        <v>11</v>
      </c>
      <c r="B8" s="86">
        <v>1</v>
      </c>
      <c r="C8" s="87">
        <v>9.64</v>
      </c>
      <c r="D8" s="104" t="s">
        <v>143</v>
      </c>
    </row>
    <row r="9" spans="1:4" x14ac:dyDescent="0.2">
      <c r="A9" s="85" t="s">
        <v>16</v>
      </c>
      <c r="B9" s="86">
        <v>3</v>
      </c>
      <c r="C9" s="87">
        <v>22.75</v>
      </c>
      <c r="D9" s="88" t="str">
        <f>VLOOKUP(A9,[1]HilfstabellePreisblatt!$H$4:$I$37,2,0)</f>
        <v>D</v>
      </c>
    </row>
    <row r="10" spans="1:4" x14ac:dyDescent="0.2">
      <c r="A10" s="85" t="s">
        <v>27</v>
      </c>
      <c r="B10" s="86">
        <v>4</v>
      </c>
      <c r="C10" s="87">
        <v>111.82</v>
      </c>
      <c r="D10" s="88" t="str">
        <f>VLOOKUP(A10,[1]HilfstabellePreisblatt!$H$4:$I$37,2,0)</f>
        <v>B</v>
      </c>
    </row>
    <row r="11" spans="1:4" ht="15" thickBot="1" x14ac:dyDescent="0.25">
      <c r="A11" s="89" t="s">
        <v>190</v>
      </c>
      <c r="B11" s="90">
        <f>SUM(B4:B10)</f>
        <v>18</v>
      </c>
      <c r="C11" s="91">
        <f>ROUND(SUM(C4:C10),0)</f>
        <v>387</v>
      </c>
      <c r="D11" s="92"/>
    </row>
    <row r="12" spans="1:4" customFormat="1" ht="15.75" thickTop="1" x14ac:dyDescent="0.25"/>
    <row r="13" spans="1:4" ht="18" x14ac:dyDescent="0.25">
      <c r="A13" s="117" t="s">
        <v>197</v>
      </c>
      <c r="B13" s="117"/>
      <c r="C13" s="117"/>
      <c r="D13" s="117"/>
    </row>
    <row r="14" spans="1:4" x14ac:dyDescent="0.2">
      <c r="A14" s="83" t="s">
        <v>37</v>
      </c>
      <c r="B14" s="84" t="s">
        <v>35</v>
      </c>
      <c r="C14" s="84" t="s">
        <v>36</v>
      </c>
      <c r="D14" s="84" t="s">
        <v>78</v>
      </c>
    </row>
    <row r="15" spans="1:4" x14ac:dyDescent="0.2">
      <c r="A15" s="85" t="s">
        <v>64</v>
      </c>
      <c r="B15" s="86">
        <v>1</v>
      </c>
      <c r="C15" s="87">
        <v>58</v>
      </c>
      <c r="D15" s="88" t="str">
        <f>VLOOKUP(A15,[1]HilfstabellePreisblatt!$H$4:$I$37,2,0)</f>
        <v>E</v>
      </c>
    </row>
    <row r="16" spans="1:4" x14ac:dyDescent="0.2">
      <c r="A16" s="85" t="s">
        <v>31</v>
      </c>
      <c r="B16" s="86">
        <v>1</v>
      </c>
      <c r="C16" s="87">
        <v>150.26</v>
      </c>
      <c r="D16" s="88" t="str">
        <f>VLOOKUP(A16,[1]HilfstabellePreisblatt!$H$4:$I$37,2,0)</f>
        <v>E</v>
      </c>
    </row>
    <row r="17" spans="1:4" x14ac:dyDescent="0.2">
      <c r="A17" s="85" t="s">
        <v>5</v>
      </c>
      <c r="B17" s="86">
        <v>4</v>
      </c>
      <c r="C17" s="87">
        <v>133.62</v>
      </c>
      <c r="D17" s="88" t="str">
        <f>VLOOKUP(A17,[1]HilfstabellePreisblatt!$H$4:$I$37,2,0)</f>
        <v>A</v>
      </c>
    </row>
    <row r="18" spans="1:4" x14ac:dyDescent="0.2">
      <c r="A18" s="85" t="s">
        <v>6</v>
      </c>
      <c r="B18" s="86">
        <v>3</v>
      </c>
      <c r="C18" s="87">
        <v>170.23</v>
      </c>
      <c r="D18" s="88" t="str">
        <f>VLOOKUP(A18,[1]HilfstabellePreisblatt!$H$4:$I$37,2,0)</f>
        <v>A</v>
      </c>
    </row>
    <row r="19" spans="1:4" x14ac:dyDescent="0.2">
      <c r="A19" s="85" t="s">
        <v>16</v>
      </c>
      <c r="B19" s="86">
        <v>6</v>
      </c>
      <c r="C19" s="87">
        <v>63.97</v>
      </c>
      <c r="D19" s="88" t="str">
        <f>VLOOKUP(A19,[1]HilfstabellePreisblatt!$H$4:$I$37,2,0)</f>
        <v>D</v>
      </c>
    </row>
    <row r="20" spans="1:4" x14ac:dyDescent="0.2">
      <c r="A20" s="85" t="s">
        <v>27</v>
      </c>
      <c r="B20" s="86">
        <v>5</v>
      </c>
      <c r="C20" s="87">
        <v>123.84</v>
      </c>
      <c r="D20" s="88" t="str">
        <f>VLOOKUP(A20,[1]HilfstabellePreisblatt!$H$4:$I$37,2,0)</f>
        <v>B</v>
      </c>
    </row>
    <row r="21" spans="1:4" x14ac:dyDescent="0.2">
      <c r="A21" s="85" t="s">
        <v>28</v>
      </c>
      <c r="B21" s="86">
        <v>2</v>
      </c>
      <c r="C21" s="87">
        <v>46.12</v>
      </c>
      <c r="D21" s="88" t="str">
        <f>VLOOKUP(A21,[1]HilfstabellePreisblatt!$H$4:$I$37,2,0)</f>
        <v>B</v>
      </c>
    </row>
    <row r="22" spans="1:4" ht="15" thickBot="1" x14ac:dyDescent="0.25">
      <c r="A22" s="89" t="s">
        <v>190</v>
      </c>
      <c r="B22" s="90">
        <f>SUM(B15:B21)</f>
        <v>22</v>
      </c>
      <c r="C22" s="91">
        <f>ROUND(SUM(C15:C21),0)</f>
        <v>746</v>
      </c>
      <c r="D22" s="92"/>
    </row>
    <row r="23" spans="1:4" customFormat="1" ht="15.75" thickTop="1" x14ac:dyDescent="0.25"/>
    <row r="24" spans="1:4" ht="18" x14ac:dyDescent="0.25">
      <c r="A24" s="117" t="s">
        <v>204</v>
      </c>
      <c r="B24" s="117"/>
      <c r="C24" s="117"/>
      <c r="D24" s="117"/>
    </row>
    <row r="25" spans="1:4" x14ac:dyDescent="0.2">
      <c r="A25" s="83" t="s">
        <v>37</v>
      </c>
      <c r="B25" s="84" t="s">
        <v>35</v>
      </c>
      <c r="C25" s="84" t="s">
        <v>36</v>
      </c>
      <c r="D25" s="84" t="s">
        <v>78</v>
      </c>
    </row>
    <row r="26" spans="1:4" x14ac:dyDescent="0.2">
      <c r="A26" s="85" t="s">
        <v>142</v>
      </c>
      <c r="B26" s="86">
        <v>1</v>
      </c>
      <c r="C26" s="87">
        <v>40.35</v>
      </c>
      <c r="D26" s="88" t="s">
        <v>65</v>
      </c>
    </row>
    <row r="27" spans="1:4" x14ac:dyDescent="0.2">
      <c r="A27" s="85" t="s">
        <v>5</v>
      </c>
      <c r="B27" s="86">
        <v>17</v>
      </c>
      <c r="C27" s="87">
        <v>277.42</v>
      </c>
      <c r="D27" s="88" t="str">
        <f>VLOOKUP(A27,[1]HilfstabellePreisblatt!$H$4:$I$37,2,0)</f>
        <v>A</v>
      </c>
    </row>
    <row r="28" spans="1:4" x14ac:dyDescent="0.2">
      <c r="A28" s="85" t="s">
        <v>10</v>
      </c>
      <c r="B28" s="86">
        <v>1</v>
      </c>
      <c r="C28" s="87">
        <v>18.760000000000002</v>
      </c>
      <c r="D28" s="88" t="str">
        <f>VLOOKUP(A28,[1]HilfstabellePreisblatt!$H$4:$I$37,2,0)</f>
        <v>C</v>
      </c>
    </row>
    <row r="29" spans="1:4" x14ac:dyDescent="0.2">
      <c r="A29" s="85" t="s">
        <v>11</v>
      </c>
      <c r="B29" s="86">
        <v>2</v>
      </c>
      <c r="C29" s="87">
        <v>7.24</v>
      </c>
      <c r="D29" s="104" t="s">
        <v>143</v>
      </c>
    </row>
    <row r="30" spans="1:4" x14ac:dyDescent="0.2">
      <c r="A30" s="85" t="s">
        <v>16</v>
      </c>
      <c r="B30" s="86">
        <v>6</v>
      </c>
      <c r="C30" s="87">
        <v>18.91</v>
      </c>
      <c r="D30" s="88" t="str">
        <f>VLOOKUP(A30,[1]HilfstabellePreisblatt!$H$4:$I$37,2,0)</f>
        <v>D</v>
      </c>
    </row>
    <row r="31" spans="1:4" x14ac:dyDescent="0.2">
      <c r="A31" s="85" t="s">
        <v>27</v>
      </c>
      <c r="B31" s="86">
        <v>3</v>
      </c>
      <c r="C31" s="87">
        <v>120.38</v>
      </c>
      <c r="D31" s="88" t="str">
        <f>VLOOKUP(A31,[1]HilfstabellePreisblatt!$H$4:$I$37,2,0)</f>
        <v>B</v>
      </c>
    </row>
    <row r="32" spans="1:4" x14ac:dyDescent="0.2">
      <c r="A32" s="85" t="s">
        <v>28</v>
      </c>
      <c r="B32" s="86">
        <v>1</v>
      </c>
      <c r="C32" s="87">
        <v>15.09</v>
      </c>
      <c r="D32" s="88" t="str">
        <f>VLOOKUP(A32,[1]HilfstabellePreisblatt!$H$4:$I$37,2,0)</f>
        <v>B</v>
      </c>
    </row>
    <row r="33" spans="1:4" ht="15" thickBot="1" x14ac:dyDescent="0.25">
      <c r="A33" s="89" t="s">
        <v>190</v>
      </c>
      <c r="B33" s="90">
        <f>SUM(B26:B32)</f>
        <v>31</v>
      </c>
      <c r="C33" s="91">
        <f>ROUND(SUM(C26:C32),0)</f>
        <v>498</v>
      </c>
      <c r="D33" s="92"/>
    </row>
    <row r="34" spans="1:4" customFormat="1" ht="15.75" thickTop="1" x14ac:dyDescent="0.25"/>
    <row r="35" spans="1:4" ht="18" x14ac:dyDescent="0.25">
      <c r="A35" s="117" t="s">
        <v>200</v>
      </c>
      <c r="B35" s="117"/>
      <c r="C35" s="117"/>
      <c r="D35" s="117"/>
    </row>
    <row r="36" spans="1:4" x14ac:dyDescent="0.2">
      <c r="A36" s="83" t="s">
        <v>37</v>
      </c>
      <c r="B36" s="84" t="s">
        <v>35</v>
      </c>
      <c r="C36" s="84" t="s">
        <v>36</v>
      </c>
      <c r="D36" s="84" t="s">
        <v>78</v>
      </c>
    </row>
    <row r="37" spans="1:4" x14ac:dyDescent="0.2">
      <c r="A37" s="85" t="s">
        <v>31</v>
      </c>
      <c r="B37" s="86">
        <v>1</v>
      </c>
      <c r="C37" s="87">
        <v>26.15</v>
      </c>
      <c r="D37" s="88" t="s">
        <v>65</v>
      </c>
    </row>
    <row r="38" spans="1:4" x14ac:dyDescent="0.2">
      <c r="A38" s="85" t="s">
        <v>4</v>
      </c>
      <c r="B38" s="86">
        <v>1</v>
      </c>
      <c r="C38" s="87">
        <v>91.1</v>
      </c>
      <c r="D38" s="88" t="str">
        <f>VLOOKUP(A38,[1]HilfstabellePreisblatt!$H$4:$I$37,2,0)</f>
        <v>G</v>
      </c>
    </row>
    <row r="39" spans="1:4" x14ac:dyDescent="0.2">
      <c r="A39" s="85" t="s">
        <v>5</v>
      </c>
      <c r="B39" s="86">
        <v>3</v>
      </c>
      <c r="C39" s="87">
        <v>41.85</v>
      </c>
      <c r="D39" s="88" t="str">
        <f>VLOOKUP(A39,[1]HilfstabellePreisblatt!$H$4:$I$37,2,0)</f>
        <v>A</v>
      </c>
    </row>
    <row r="40" spans="1:4" x14ac:dyDescent="0.2">
      <c r="A40" s="85" t="s">
        <v>10</v>
      </c>
      <c r="B40" s="86">
        <v>3</v>
      </c>
      <c r="C40" s="87">
        <v>34.21</v>
      </c>
      <c r="D40" s="104" t="s">
        <v>143</v>
      </c>
    </row>
    <row r="41" spans="1:4" x14ac:dyDescent="0.2">
      <c r="A41" s="85" t="s">
        <v>13</v>
      </c>
      <c r="B41" s="86">
        <v>1</v>
      </c>
      <c r="C41" s="87">
        <v>9.6300000000000008</v>
      </c>
      <c r="D41" s="88" t="str">
        <f>VLOOKUP(A41,[1]HilfstabellePreisblatt!$H$4:$I$37,2,0)</f>
        <v>A</v>
      </c>
    </row>
    <row r="42" spans="1:4" x14ac:dyDescent="0.2">
      <c r="A42" s="85" t="s">
        <v>15</v>
      </c>
      <c r="B42" s="86">
        <v>1</v>
      </c>
      <c r="C42" s="87">
        <v>8.34</v>
      </c>
      <c r="D42" s="88" t="str">
        <f>VLOOKUP(A42,[1]HilfstabellePreisblatt!$H$4:$I$37,2,0)</f>
        <v>F</v>
      </c>
    </row>
    <row r="43" spans="1:4" x14ac:dyDescent="0.2">
      <c r="A43" s="85" t="s">
        <v>16</v>
      </c>
      <c r="B43" s="86">
        <v>8</v>
      </c>
      <c r="C43" s="87">
        <v>39.58</v>
      </c>
      <c r="D43" s="88" t="str">
        <f>VLOOKUP(A43,[1]HilfstabellePreisblatt!$H$4:$I$37,2,0)</f>
        <v>D</v>
      </c>
    </row>
    <row r="44" spans="1:4" x14ac:dyDescent="0.2">
      <c r="A44" s="93" t="s">
        <v>17</v>
      </c>
      <c r="B44" s="94">
        <v>1</v>
      </c>
      <c r="C44" s="95">
        <v>18.920000000000002</v>
      </c>
      <c r="D44" s="88" t="str">
        <f>VLOOKUP(A44,[1]HilfstabellePreisblatt!$H$4:$I$37,2,0)</f>
        <v>D</v>
      </c>
    </row>
    <row r="45" spans="1:4" x14ac:dyDescent="0.2">
      <c r="A45" s="93" t="s">
        <v>18</v>
      </c>
      <c r="B45" s="94">
        <v>1</v>
      </c>
      <c r="C45" s="95">
        <v>3.01</v>
      </c>
      <c r="D45" s="106" t="s">
        <v>143</v>
      </c>
    </row>
    <row r="46" spans="1:4" x14ac:dyDescent="0.2">
      <c r="A46" s="93" t="s">
        <v>27</v>
      </c>
      <c r="B46" s="94">
        <v>5</v>
      </c>
      <c r="C46" s="95">
        <v>207.88</v>
      </c>
      <c r="D46" s="88" t="str">
        <f>VLOOKUP(A46,[1]HilfstabellePreisblatt!$H$4:$I$37,2,0)</f>
        <v>B</v>
      </c>
    </row>
    <row r="47" spans="1:4" ht="15" thickBot="1" x14ac:dyDescent="0.25">
      <c r="A47" s="89" t="s">
        <v>190</v>
      </c>
      <c r="B47" s="90">
        <f>SUM(B37:B46)</f>
        <v>25</v>
      </c>
      <c r="C47" s="91">
        <f>ROUND(SUM(C37:C46),0)</f>
        <v>481</v>
      </c>
      <c r="D47" s="92"/>
    </row>
    <row r="48" spans="1:4" ht="15" thickTop="1" x14ac:dyDescent="0.2"/>
  </sheetData>
  <sheetProtection algorithmName="SHA-512" hashValue="epJqPG1tLVOuqWtracoY3Y2qnlvnI4wExEb2Vfjo/olf5Cq4n/J8+vtWtZjxPKe2b1U1wdMQhXoqwHvq5CwF7Q==" saltValue="NHkKo6Pe6NS/kdDnQvxHPw==" spinCount="100000" sheet="1" selectLockedCells="1"/>
  <mergeCells count="4">
    <mergeCell ref="A2:D2"/>
    <mergeCell ref="A13:D13"/>
    <mergeCell ref="A24:D24"/>
    <mergeCell ref="A35:D35"/>
  </mergeCells>
  <pageMargins left="0.70866141732283472" right="0.70866141732283472" top="0.78740157480314965" bottom="0.78740157480314965" header="0.31496062992125984" footer="0.31496062992125984"/>
  <pageSetup paperSize="9" scale="87" fitToHeight="100" orientation="portrait" r:id="rId1"/>
  <headerFooter>
    <oddHeader xml:space="preserve">&amp;LAnlage 03: Preisblatt 
zur Ausschreibung „Unterhalts- und Glasreinigung“ für die AOK </oddHeader>
    <oddFooter>&amp;L&amp;F
&amp;A&amp;R&amp;P/&amp;N</oddFooter>
  </headerFooter>
  <rowBreaks count="1" manualBreakCount="1">
    <brk id="1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DE218-08E9-4D75-A67E-003C506226C7}">
  <dimension ref="A1:D205"/>
  <sheetViews>
    <sheetView zoomScaleNormal="100" workbookViewId="0">
      <selection activeCell="A8" sqref="A8"/>
    </sheetView>
  </sheetViews>
  <sheetFormatPr baseColWidth="10" defaultRowHeight="14.25" x14ac:dyDescent="0.2"/>
  <cols>
    <col min="1" max="1" width="69.7109375" style="82" bestFit="1" customWidth="1"/>
    <col min="2" max="2" width="7.85546875" style="82" bestFit="1" customWidth="1"/>
    <col min="3" max="3" width="13.28515625" style="82" bestFit="1" customWidth="1"/>
    <col min="4" max="4" width="8.5703125" style="82" bestFit="1" customWidth="1"/>
    <col min="5" max="16384" width="11.42578125" style="82"/>
  </cols>
  <sheetData>
    <row r="1" spans="1:4" customFormat="1" ht="15" x14ac:dyDescent="0.25"/>
    <row r="2" spans="1:4" ht="18" x14ac:dyDescent="0.25">
      <c r="A2" s="117" t="s">
        <v>189</v>
      </c>
      <c r="B2" s="117"/>
      <c r="C2" s="117"/>
      <c r="D2" s="117"/>
    </row>
    <row r="3" spans="1:4" x14ac:dyDescent="0.2">
      <c r="A3" s="83" t="s">
        <v>37</v>
      </c>
      <c r="B3" s="84" t="s">
        <v>35</v>
      </c>
      <c r="C3" s="84" t="s">
        <v>36</v>
      </c>
      <c r="D3" s="84" t="s">
        <v>78</v>
      </c>
    </row>
    <row r="4" spans="1:4" x14ac:dyDescent="0.2">
      <c r="A4" s="85" t="s">
        <v>31</v>
      </c>
      <c r="B4" s="86">
        <v>2</v>
      </c>
      <c r="C4" s="87">
        <v>51.12</v>
      </c>
      <c r="D4" s="88" t="str">
        <f>VLOOKUP(A4,[1]HilfstabellePreisblatt!$H$4:$I$37,2,0)</f>
        <v>E</v>
      </c>
    </row>
    <row r="5" spans="1:4" x14ac:dyDescent="0.2">
      <c r="A5" s="85" t="s">
        <v>5</v>
      </c>
      <c r="B5" s="86">
        <v>9</v>
      </c>
      <c r="C5" s="87">
        <v>269.94</v>
      </c>
      <c r="D5" s="88" t="str">
        <f>VLOOKUP(A5,[1]HilfstabellePreisblatt!$H$4:$I$37,2,0)</f>
        <v>A</v>
      </c>
    </row>
    <row r="6" spans="1:4" x14ac:dyDescent="0.2">
      <c r="A6" s="85" t="s">
        <v>32</v>
      </c>
      <c r="B6" s="86">
        <v>4</v>
      </c>
      <c r="C6" s="87">
        <v>848.8</v>
      </c>
      <c r="D6" s="88" t="str">
        <f>VLOOKUP(A6,[1]HilfstabellePreisblatt!$H$4:$I$37,2,0)</f>
        <v>A</v>
      </c>
    </row>
    <row r="7" spans="1:4" x14ac:dyDescent="0.2">
      <c r="A7" s="85" t="s">
        <v>6</v>
      </c>
      <c r="B7" s="86">
        <v>4</v>
      </c>
      <c r="C7" s="87">
        <v>109.22</v>
      </c>
      <c r="D7" s="88" t="str">
        <f>VLOOKUP(A7,[1]HilfstabellePreisblatt!$H$4:$I$37,2,0)</f>
        <v>A</v>
      </c>
    </row>
    <row r="8" spans="1:4" x14ac:dyDescent="0.2">
      <c r="A8" s="85" t="s">
        <v>10</v>
      </c>
      <c r="B8" s="86">
        <v>1</v>
      </c>
      <c r="C8" s="87">
        <v>153.53</v>
      </c>
      <c r="D8" s="88" t="str">
        <f>VLOOKUP(A8,[1]HilfstabellePreisblatt!$H$4:$I$37,2,0)</f>
        <v>C</v>
      </c>
    </row>
    <row r="9" spans="1:4" x14ac:dyDescent="0.2">
      <c r="A9" s="85" t="s">
        <v>13</v>
      </c>
      <c r="B9" s="86">
        <v>1</v>
      </c>
      <c r="C9" s="87">
        <v>27.49</v>
      </c>
      <c r="D9" s="88" t="str">
        <f>VLOOKUP(A9,[1]HilfstabellePreisblatt!$H$4:$I$37,2,0)</f>
        <v>A</v>
      </c>
    </row>
    <row r="10" spans="1:4" x14ac:dyDescent="0.2">
      <c r="A10" s="85" t="s">
        <v>140</v>
      </c>
      <c r="B10" s="86">
        <v>1</v>
      </c>
      <c r="C10" s="87">
        <v>3.87</v>
      </c>
      <c r="D10" s="88" t="s">
        <v>143</v>
      </c>
    </row>
    <row r="11" spans="1:4" x14ac:dyDescent="0.2">
      <c r="A11" s="85" t="s">
        <v>16</v>
      </c>
      <c r="B11" s="86">
        <v>6</v>
      </c>
      <c r="C11" s="87">
        <v>48.57</v>
      </c>
      <c r="D11" s="88" t="str">
        <f>VLOOKUP(A11,[1]HilfstabellePreisblatt!$H$4:$I$37,2,0)</f>
        <v>D</v>
      </c>
    </row>
    <row r="12" spans="1:4" x14ac:dyDescent="0.2">
      <c r="A12" s="85" t="s">
        <v>17</v>
      </c>
      <c r="B12" s="86">
        <v>1</v>
      </c>
      <c r="C12" s="87">
        <v>5.0599999999999996</v>
      </c>
      <c r="D12" s="88" t="str">
        <f>VLOOKUP(A12,[1]HilfstabellePreisblatt!$H$4:$I$37,2,0)</f>
        <v>D</v>
      </c>
    </row>
    <row r="13" spans="1:4" x14ac:dyDescent="0.2">
      <c r="A13" s="85" t="s">
        <v>27</v>
      </c>
      <c r="B13" s="86">
        <v>5</v>
      </c>
      <c r="C13" s="87">
        <v>279.51</v>
      </c>
      <c r="D13" s="88" t="str">
        <f>VLOOKUP(A13,[1]HilfstabellePreisblatt!$H$4:$I$37,2,0)</f>
        <v>B</v>
      </c>
    </row>
    <row r="14" spans="1:4" ht="15" thickBot="1" x14ac:dyDescent="0.25">
      <c r="A14" s="89" t="s">
        <v>190</v>
      </c>
      <c r="B14" s="90">
        <f>SUM(B4:B13)</f>
        <v>34</v>
      </c>
      <c r="C14" s="91">
        <f>ROUND(SUM(C4:C13),0)</f>
        <v>1797</v>
      </c>
      <c r="D14" s="92"/>
    </row>
    <row r="15" spans="1:4" customFormat="1" ht="15.75" thickTop="1" x14ac:dyDescent="0.25"/>
    <row r="16" spans="1:4" ht="18" x14ac:dyDescent="0.25">
      <c r="A16" s="117" t="s">
        <v>191</v>
      </c>
      <c r="B16" s="117"/>
      <c r="C16" s="117"/>
      <c r="D16" s="117"/>
    </row>
    <row r="17" spans="1:4" x14ac:dyDescent="0.2">
      <c r="A17" s="83" t="s">
        <v>37</v>
      </c>
      <c r="B17" s="84" t="s">
        <v>35</v>
      </c>
      <c r="C17" s="84" t="s">
        <v>36</v>
      </c>
      <c r="D17" s="84" t="s">
        <v>78</v>
      </c>
    </row>
    <row r="18" spans="1:4" x14ac:dyDescent="0.2">
      <c r="A18" s="85" t="s">
        <v>4</v>
      </c>
      <c r="B18" s="86">
        <v>1</v>
      </c>
      <c r="C18" s="87">
        <v>151.97999999999999</v>
      </c>
      <c r="D18" s="88" t="str">
        <f>VLOOKUP(A18,[1]HilfstabellePreisblatt!$H$4:$I$37,2,0)</f>
        <v>G</v>
      </c>
    </row>
    <row r="19" spans="1:4" x14ac:dyDescent="0.2">
      <c r="A19" s="85" t="s">
        <v>5</v>
      </c>
      <c r="B19" s="86">
        <v>12</v>
      </c>
      <c r="C19" s="87">
        <v>305.82</v>
      </c>
      <c r="D19" s="88" t="str">
        <f>VLOOKUP(A19,[1]HilfstabellePreisblatt!$H$4:$I$37,2,0)</f>
        <v>A</v>
      </c>
    </row>
    <row r="20" spans="1:4" x14ac:dyDescent="0.2">
      <c r="A20" s="85" t="s">
        <v>6</v>
      </c>
      <c r="B20" s="86">
        <v>2</v>
      </c>
      <c r="C20" s="87">
        <v>105.72</v>
      </c>
      <c r="D20" s="88" t="str">
        <f>VLOOKUP(A20,[1]HilfstabellePreisblatt!$H$4:$I$37,2,0)</f>
        <v>A</v>
      </c>
    </row>
    <row r="21" spans="1:4" x14ac:dyDescent="0.2">
      <c r="A21" s="85" t="s">
        <v>8</v>
      </c>
      <c r="B21" s="86">
        <v>2</v>
      </c>
      <c r="C21" s="87">
        <v>17.690000000000001</v>
      </c>
      <c r="D21" s="104" t="s">
        <v>50</v>
      </c>
    </row>
    <row r="22" spans="1:4" x14ac:dyDescent="0.2">
      <c r="A22" s="85" t="s">
        <v>10</v>
      </c>
      <c r="B22" s="86">
        <v>2</v>
      </c>
      <c r="C22" s="87">
        <v>66.89</v>
      </c>
      <c r="D22" s="88" t="str">
        <f>VLOOKUP(A22,[1]HilfstabellePreisblatt!$H$4:$I$37,2,0)</f>
        <v>C</v>
      </c>
    </row>
    <row r="23" spans="1:4" x14ac:dyDescent="0.2">
      <c r="A23" s="85" t="s">
        <v>16</v>
      </c>
      <c r="B23" s="86">
        <v>13</v>
      </c>
      <c r="C23" s="87">
        <v>55.28</v>
      </c>
      <c r="D23" s="88" t="str">
        <f>VLOOKUP(A23,[1]HilfstabellePreisblatt!$H$4:$I$37,2,0)</f>
        <v>D</v>
      </c>
    </row>
    <row r="24" spans="1:4" x14ac:dyDescent="0.2">
      <c r="A24" s="85" t="s">
        <v>17</v>
      </c>
      <c r="B24" s="86">
        <v>1</v>
      </c>
      <c r="C24" s="87">
        <v>4.97</v>
      </c>
      <c r="D24" s="88" t="str">
        <f>VLOOKUP(A24,[1]HilfstabellePreisblatt!$H$4:$I$37,2,0)</f>
        <v>D</v>
      </c>
    </row>
    <row r="25" spans="1:4" x14ac:dyDescent="0.2">
      <c r="A25" s="85" t="s">
        <v>25</v>
      </c>
      <c r="B25" s="86">
        <v>1</v>
      </c>
      <c r="C25" s="87">
        <v>2.33</v>
      </c>
      <c r="D25" s="88" t="str">
        <f>VLOOKUP(A25,[1]HilfstabellePreisblatt!$H$4:$I$37,2,0)</f>
        <v>H</v>
      </c>
    </row>
    <row r="26" spans="1:4" x14ac:dyDescent="0.2">
      <c r="A26" s="85" t="s">
        <v>27</v>
      </c>
      <c r="B26" s="86">
        <v>9</v>
      </c>
      <c r="C26" s="87">
        <v>213.71</v>
      </c>
      <c r="D26" s="88" t="str">
        <f>VLOOKUP(A26,[1]HilfstabellePreisblatt!$H$4:$I$37,2,0)</f>
        <v>B</v>
      </c>
    </row>
    <row r="27" spans="1:4" x14ac:dyDescent="0.2">
      <c r="A27" s="85" t="s">
        <v>28</v>
      </c>
      <c r="B27" s="86">
        <v>3</v>
      </c>
      <c r="C27" s="87">
        <v>42.39</v>
      </c>
      <c r="D27" s="88" t="str">
        <f>VLOOKUP(A27,[1]HilfstabellePreisblatt!$H$4:$I$37,2,0)</f>
        <v>B</v>
      </c>
    </row>
    <row r="28" spans="1:4" x14ac:dyDescent="0.2">
      <c r="A28" s="93" t="s">
        <v>30</v>
      </c>
      <c r="B28" s="94">
        <v>2</v>
      </c>
      <c r="C28" s="95">
        <v>16.940000000000001</v>
      </c>
      <c r="D28" s="104" t="s">
        <v>143</v>
      </c>
    </row>
    <row r="29" spans="1:4" ht="15" thickBot="1" x14ac:dyDescent="0.25">
      <c r="A29" s="89" t="s">
        <v>190</v>
      </c>
      <c r="B29" s="90">
        <f>SUM(B18:B28)</f>
        <v>48</v>
      </c>
      <c r="C29" s="91">
        <f>ROUND(SUM(C18:C28),0)</f>
        <v>984</v>
      </c>
      <c r="D29" s="92"/>
    </row>
    <row r="30" spans="1:4" customFormat="1" ht="15.75" thickTop="1" x14ac:dyDescent="0.25"/>
    <row r="31" spans="1:4" ht="18" x14ac:dyDescent="0.25">
      <c r="A31" s="117" t="s">
        <v>192</v>
      </c>
      <c r="B31" s="117"/>
      <c r="C31" s="117"/>
      <c r="D31" s="117"/>
    </row>
    <row r="32" spans="1:4" x14ac:dyDescent="0.2">
      <c r="A32" s="83" t="s">
        <v>37</v>
      </c>
      <c r="B32" s="84" t="s">
        <v>35</v>
      </c>
      <c r="C32" s="84" t="s">
        <v>36</v>
      </c>
      <c r="D32" s="84" t="s">
        <v>78</v>
      </c>
    </row>
    <row r="33" spans="1:4" x14ac:dyDescent="0.2">
      <c r="A33" s="85" t="s">
        <v>3</v>
      </c>
      <c r="B33" s="86">
        <v>4</v>
      </c>
      <c r="C33" s="87">
        <v>97.44</v>
      </c>
      <c r="D33" s="88" t="str">
        <f>VLOOKUP(A33,[1]HilfstabellePreisblatt!$H$4:$I$37,2,0)</f>
        <v>A</v>
      </c>
    </row>
    <row r="34" spans="1:4" x14ac:dyDescent="0.2">
      <c r="A34" s="85" t="s">
        <v>31</v>
      </c>
      <c r="B34" s="86">
        <v>3</v>
      </c>
      <c r="C34" s="87">
        <v>45.32</v>
      </c>
      <c r="D34" s="88" t="str">
        <f>VLOOKUP(A34,[1]HilfstabellePreisblatt!$H$4:$I$37,2,0)</f>
        <v>E</v>
      </c>
    </row>
    <row r="35" spans="1:4" x14ac:dyDescent="0.2">
      <c r="A35" s="85" t="s">
        <v>5</v>
      </c>
      <c r="B35" s="86">
        <v>31</v>
      </c>
      <c r="C35" s="87">
        <v>759.85</v>
      </c>
      <c r="D35" s="88" t="str">
        <f>VLOOKUP(A35,[1]HilfstabellePreisblatt!$H$4:$I$37,2,0)</f>
        <v>A</v>
      </c>
    </row>
    <row r="36" spans="1:4" x14ac:dyDescent="0.2">
      <c r="A36" s="85" t="s">
        <v>6</v>
      </c>
      <c r="B36" s="86">
        <v>1</v>
      </c>
      <c r="C36" s="87">
        <v>49.98</v>
      </c>
      <c r="D36" s="88" t="str">
        <f>VLOOKUP(A36,[1]HilfstabellePreisblatt!$H$4:$I$37,2,0)</f>
        <v>A</v>
      </c>
    </row>
    <row r="37" spans="1:4" x14ac:dyDescent="0.2">
      <c r="A37" s="85" t="s">
        <v>7</v>
      </c>
      <c r="B37" s="86">
        <v>1</v>
      </c>
      <c r="C37" s="87">
        <v>586.13</v>
      </c>
      <c r="D37" s="88" t="str">
        <f>VLOOKUP(A37,[1]HilfstabellePreisblatt!$H$4:$I$37,2,0)</f>
        <v>A</v>
      </c>
    </row>
    <row r="38" spans="1:4" x14ac:dyDescent="0.2">
      <c r="A38" s="85" t="s">
        <v>8</v>
      </c>
      <c r="B38" s="86">
        <v>1</v>
      </c>
      <c r="C38" s="87">
        <v>15.08</v>
      </c>
      <c r="D38" s="104" t="s">
        <v>50</v>
      </c>
    </row>
    <row r="39" spans="1:4" x14ac:dyDescent="0.2">
      <c r="A39" s="85" t="s">
        <v>10</v>
      </c>
      <c r="B39" s="86">
        <v>1</v>
      </c>
      <c r="C39" s="87">
        <v>12.95</v>
      </c>
      <c r="D39" s="88" t="str">
        <f>VLOOKUP(A39,[1]HilfstabellePreisblatt!$H$4:$I$37,2,0)</f>
        <v>C</v>
      </c>
    </row>
    <row r="40" spans="1:4" x14ac:dyDescent="0.2">
      <c r="A40" s="85" t="s">
        <v>12</v>
      </c>
      <c r="B40" s="86">
        <v>3</v>
      </c>
      <c r="C40" s="87">
        <v>227.47</v>
      </c>
      <c r="D40" s="104" t="s">
        <v>143</v>
      </c>
    </row>
    <row r="41" spans="1:4" x14ac:dyDescent="0.2">
      <c r="A41" s="85" t="s">
        <v>13</v>
      </c>
      <c r="B41" s="86">
        <v>1</v>
      </c>
      <c r="C41" s="87">
        <v>18.55</v>
      </c>
      <c r="D41" s="88" t="str">
        <f>VLOOKUP(A41,[1]HilfstabellePreisblatt!$H$4:$I$37,2,0)</f>
        <v>A</v>
      </c>
    </row>
    <row r="42" spans="1:4" x14ac:dyDescent="0.2">
      <c r="A42" s="85" t="s">
        <v>14</v>
      </c>
      <c r="B42" s="86">
        <v>1</v>
      </c>
      <c r="C42" s="87">
        <v>126.43</v>
      </c>
      <c r="D42" s="88" t="str">
        <f>VLOOKUP(A42,[1]HilfstabellePreisblatt!$H$4:$I$37,2,0)</f>
        <v>F</v>
      </c>
    </row>
    <row r="43" spans="1:4" x14ac:dyDescent="0.2">
      <c r="A43" s="85" t="s">
        <v>15</v>
      </c>
      <c r="B43" s="86">
        <v>1</v>
      </c>
      <c r="C43" s="87">
        <v>6.38</v>
      </c>
      <c r="D43" s="88" t="str">
        <f>VLOOKUP(A43,[1]HilfstabellePreisblatt!$H$4:$I$37,2,0)</f>
        <v>F</v>
      </c>
    </row>
    <row r="44" spans="1:4" x14ac:dyDescent="0.2">
      <c r="A44" s="85" t="s">
        <v>16</v>
      </c>
      <c r="B44" s="86">
        <v>19</v>
      </c>
      <c r="C44" s="87">
        <v>108.23</v>
      </c>
      <c r="D44" s="88" t="str">
        <f>VLOOKUP(A44,[1]HilfstabellePreisblatt!$H$4:$I$37,2,0)</f>
        <v>D</v>
      </c>
    </row>
    <row r="45" spans="1:4" x14ac:dyDescent="0.2">
      <c r="A45" s="85" t="s">
        <v>17</v>
      </c>
      <c r="B45" s="86">
        <v>2</v>
      </c>
      <c r="C45" s="87">
        <v>12.65</v>
      </c>
      <c r="D45" s="88" t="str">
        <f>VLOOKUP(A45,[1]HilfstabellePreisblatt!$H$4:$I$37,2,0)</f>
        <v>D</v>
      </c>
    </row>
    <row r="46" spans="1:4" x14ac:dyDescent="0.2">
      <c r="A46" s="85" t="s">
        <v>25</v>
      </c>
      <c r="B46" s="86">
        <v>1</v>
      </c>
      <c r="C46" s="87">
        <v>3.88</v>
      </c>
      <c r="D46" s="88" t="str">
        <f>VLOOKUP(A46,[1]HilfstabellePreisblatt!$H$4:$I$37,2,0)</f>
        <v>H</v>
      </c>
    </row>
    <row r="47" spans="1:4" x14ac:dyDescent="0.2">
      <c r="A47" s="85" t="s">
        <v>27</v>
      </c>
      <c r="B47" s="86">
        <v>46</v>
      </c>
      <c r="C47" s="87">
        <v>913.57</v>
      </c>
      <c r="D47" s="88" t="str">
        <f>VLOOKUP(A47,[1]HilfstabellePreisblatt!$H$4:$I$37,2,0)</f>
        <v>B</v>
      </c>
    </row>
    <row r="48" spans="1:4" x14ac:dyDescent="0.2">
      <c r="A48" s="93" t="s">
        <v>28</v>
      </c>
      <c r="B48" s="94">
        <v>26</v>
      </c>
      <c r="C48" s="95">
        <v>194.23</v>
      </c>
      <c r="D48" s="105" t="s">
        <v>143</v>
      </c>
    </row>
    <row r="49" spans="1:4" x14ac:dyDescent="0.2">
      <c r="A49" s="93" t="s">
        <v>30</v>
      </c>
      <c r="B49" s="94">
        <v>2</v>
      </c>
      <c r="C49" s="95">
        <v>43.96</v>
      </c>
      <c r="D49" s="105" t="s">
        <v>143</v>
      </c>
    </row>
    <row r="50" spans="1:4" ht="15" thickBot="1" x14ac:dyDescent="0.25">
      <c r="A50" s="89" t="s">
        <v>190</v>
      </c>
      <c r="B50" s="90">
        <f>SUM(B33:B49)</f>
        <v>144</v>
      </c>
      <c r="C50" s="91">
        <f>ROUND(SUM(C33:C49),0)</f>
        <v>3222</v>
      </c>
      <c r="D50" s="92"/>
    </row>
    <row r="51" spans="1:4" customFormat="1" ht="15.75" thickTop="1" x14ac:dyDescent="0.25"/>
    <row r="52" spans="1:4" ht="18" x14ac:dyDescent="0.25">
      <c r="A52" s="117" t="s">
        <v>193</v>
      </c>
      <c r="B52" s="117"/>
      <c r="C52" s="117"/>
      <c r="D52" s="117"/>
    </row>
    <row r="53" spans="1:4" x14ac:dyDescent="0.2">
      <c r="A53" s="83" t="s">
        <v>37</v>
      </c>
      <c r="B53" s="84" t="s">
        <v>35</v>
      </c>
      <c r="C53" s="84" t="s">
        <v>36</v>
      </c>
      <c r="D53" s="84" t="s">
        <v>78</v>
      </c>
    </row>
    <row r="54" spans="1:4" x14ac:dyDescent="0.2">
      <c r="A54" s="85" t="s">
        <v>5</v>
      </c>
      <c r="B54" s="86">
        <v>2</v>
      </c>
      <c r="C54" s="87">
        <v>39.96</v>
      </c>
      <c r="D54" s="88" t="str">
        <f>VLOOKUP(A54,[1]HilfstabellePreisblatt!$H$4:$I$37,2,0)</f>
        <v>A</v>
      </c>
    </row>
    <row r="55" spans="1:4" x14ac:dyDescent="0.2">
      <c r="A55" s="85" t="s">
        <v>6</v>
      </c>
      <c r="B55" s="86">
        <v>2</v>
      </c>
      <c r="C55" s="87">
        <v>21.43</v>
      </c>
      <c r="D55" s="88" t="str">
        <f>VLOOKUP(A55,[1]HilfstabellePreisblatt!$H$4:$I$37,2,0)</f>
        <v>A</v>
      </c>
    </row>
    <row r="56" spans="1:4" x14ac:dyDescent="0.2">
      <c r="A56" s="85" t="s">
        <v>7</v>
      </c>
      <c r="B56" s="86">
        <v>1</v>
      </c>
      <c r="C56" s="87">
        <v>86.48</v>
      </c>
      <c r="D56" s="88" t="str">
        <f>VLOOKUP(A56,[1]HilfstabellePreisblatt!$H$4:$I$37,2,0)</f>
        <v>A</v>
      </c>
    </row>
    <row r="57" spans="1:4" x14ac:dyDescent="0.2">
      <c r="A57" s="85" t="s">
        <v>10</v>
      </c>
      <c r="B57" s="86">
        <v>1</v>
      </c>
      <c r="C57" s="87">
        <v>7.94</v>
      </c>
      <c r="D57" s="88" t="str">
        <f>VLOOKUP(A57,[1]HilfstabellePreisblatt!$H$4:$I$37,2,0)</f>
        <v>C</v>
      </c>
    </row>
    <row r="58" spans="1:4" x14ac:dyDescent="0.2">
      <c r="A58" s="85" t="s">
        <v>16</v>
      </c>
      <c r="B58" s="86">
        <v>1</v>
      </c>
      <c r="C58" s="87">
        <v>4.97</v>
      </c>
      <c r="D58" s="88" t="str">
        <f>VLOOKUP(A58,[1]HilfstabellePreisblatt!$H$4:$I$37,2,0)</f>
        <v>D</v>
      </c>
    </row>
    <row r="59" spans="1:4" ht="15" thickBot="1" x14ac:dyDescent="0.25">
      <c r="A59" s="89" t="s">
        <v>190</v>
      </c>
      <c r="B59" s="90">
        <f>SUM(B54:B58)</f>
        <v>7</v>
      </c>
      <c r="C59" s="91">
        <f>ROUND(SUM(C54:C58),0)</f>
        <v>161</v>
      </c>
      <c r="D59" s="92"/>
    </row>
    <row r="60" spans="1:4" customFormat="1" ht="15.75" thickTop="1" x14ac:dyDescent="0.25"/>
    <row r="61" spans="1:4" ht="18" x14ac:dyDescent="0.25">
      <c r="A61" s="117" t="s">
        <v>194</v>
      </c>
      <c r="B61" s="117"/>
      <c r="C61" s="117"/>
      <c r="D61" s="117"/>
    </row>
    <row r="62" spans="1:4" x14ac:dyDescent="0.2">
      <c r="A62" s="83" t="s">
        <v>37</v>
      </c>
      <c r="B62" s="84" t="s">
        <v>35</v>
      </c>
      <c r="C62" s="84" t="s">
        <v>36</v>
      </c>
      <c r="D62" s="84" t="s">
        <v>78</v>
      </c>
    </row>
    <row r="63" spans="1:4" x14ac:dyDescent="0.2">
      <c r="A63" s="85" t="s">
        <v>31</v>
      </c>
      <c r="B63" s="86">
        <v>1</v>
      </c>
      <c r="C63" s="87">
        <v>50.19</v>
      </c>
      <c r="D63" s="88" t="str">
        <f>VLOOKUP(A63,[1]HilfstabellePreisblatt!$H$4:$I$37,2,0)</f>
        <v>E</v>
      </c>
    </row>
    <row r="64" spans="1:4" x14ac:dyDescent="0.2">
      <c r="A64" s="85" t="s">
        <v>5</v>
      </c>
      <c r="B64" s="86">
        <v>16</v>
      </c>
      <c r="C64" s="87">
        <v>325.12</v>
      </c>
      <c r="D64" s="88" t="str">
        <f>VLOOKUP(A64,[1]HilfstabellePreisblatt!$H$4:$I$37,2,0)</f>
        <v>A</v>
      </c>
    </row>
    <row r="65" spans="1:4" x14ac:dyDescent="0.2">
      <c r="A65" s="85" t="s">
        <v>6</v>
      </c>
      <c r="B65" s="86">
        <v>3</v>
      </c>
      <c r="C65" s="87">
        <v>127.25</v>
      </c>
      <c r="D65" s="88" t="str">
        <f>VLOOKUP(A65,[1]HilfstabellePreisblatt!$H$4:$I$37,2,0)</f>
        <v>A</v>
      </c>
    </row>
    <row r="66" spans="1:4" x14ac:dyDescent="0.2">
      <c r="A66" s="85" t="s">
        <v>7</v>
      </c>
      <c r="B66" s="86">
        <v>1</v>
      </c>
      <c r="C66" s="87">
        <v>399.58</v>
      </c>
      <c r="D66" s="88" t="str">
        <f>VLOOKUP(A66,[1]HilfstabellePreisblatt!$H$4:$I$37,2,0)</f>
        <v>A</v>
      </c>
    </row>
    <row r="67" spans="1:4" x14ac:dyDescent="0.2">
      <c r="A67" s="85" t="s">
        <v>10</v>
      </c>
      <c r="B67" s="86">
        <v>3</v>
      </c>
      <c r="C67" s="87">
        <v>55.23</v>
      </c>
      <c r="D67" s="88" t="str">
        <f>VLOOKUP(A67,[1]HilfstabellePreisblatt!$H$4:$I$37,2,0)</f>
        <v>C</v>
      </c>
    </row>
    <row r="68" spans="1:4" x14ac:dyDescent="0.2">
      <c r="A68" s="85" t="s">
        <v>13</v>
      </c>
      <c r="B68" s="86">
        <v>1</v>
      </c>
      <c r="C68" s="87">
        <v>12.14</v>
      </c>
      <c r="D68" s="88" t="str">
        <f>VLOOKUP(A68,[1]HilfstabellePreisblatt!$H$4:$I$37,2,0)</f>
        <v>A</v>
      </c>
    </row>
    <row r="69" spans="1:4" x14ac:dyDescent="0.2">
      <c r="A69" s="85" t="s">
        <v>16</v>
      </c>
      <c r="B69" s="86">
        <v>11</v>
      </c>
      <c r="C69" s="87">
        <v>49.83</v>
      </c>
      <c r="D69" s="88" t="str">
        <f>VLOOKUP(A69,[1]HilfstabellePreisblatt!$H$4:$I$37,2,0)</f>
        <v>D</v>
      </c>
    </row>
    <row r="70" spans="1:4" x14ac:dyDescent="0.2">
      <c r="A70" s="85" t="s">
        <v>17</v>
      </c>
      <c r="B70" s="86">
        <v>2</v>
      </c>
      <c r="C70" s="87">
        <v>29.66</v>
      </c>
      <c r="D70" s="88" t="str">
        <f>VLOOKUP(A70,[1]HilfstabellePreisblatt!$H$4:$I$37,2,0)</f>
        <v>D</v>
      </c>
    </row>
    <row r="71" spans="1:4" x14ac:dyDescent="0.2">
      <c r="A71" s="85" t="s">
        <v>25</v>
      </c>
      <c r="B71" s="86">
        <v>1</v>
      </c>
      <c r="C71" s="87">
        <v>3.46</v>
      </c>
      <c r="D71" s="88" t="str">
        <f>VLOOKUP(A71,[1]HilfstabellePreisblatt!$H$4:$I$37,2,0)</f>
        <v>H</v>
      </c>
    </row>
    <row r="72" spans="1:4" x14ac:dyDescent="0.2">
      <c r="A72" s="85" t="s">
        <v>27</v>
      </c>
      <c r="B72" s="86">
        <v>16</v>
      </c>
      <c r="C72" s="87">
        <v>328.33</v>
      </c>
      <c r="D72" s="88" t="str">
        <f>VLOOKUP(A72,[1]HilfstabellePreisblatt!$H$4:$I$37,2,0)</f>
        <v>B</v>
      </c>
    </row>
    <row r="73" spans="1:4" x14ac:dyDescent="0.2">
      <c r="A73" s="85" t="s">
        <v>28</v>
      </c>
      <c r="B73" s="86">
        <v>10</v>
      </c>
      <c r="C73" s="87">
        <v>51.9</v>
      </c>
      <c r="D73" s="88" t="str">
        <f>VLOOKUP(A73,[1]HilfstabellePreisblatt!$H$4:$I$37,2,0)</f>
        <v>B</v>
      </c>
    </row>
    <row r="74" spans="1:4" ht="15" thickBot="1" x14ac:dyDescent="0.25">
      <c r="A74" s="89" t="s">
        <v>190</v>
      </c>
      <c r="B74" s="90">
        <f>SUM(B63:B73)</f>
        <v>65</v>
      </c>
      <c r="C74" s="91">
        <f>ROUND(SUM(C63:C73),0)</f>
        <v>1433</v>
      </c>
      <c r="D74" s="92"/>
    </row>
    <row r="75" spans="1:4" customFormat="1" ht="15.75" thickTop="1" x14ac:dyDescent="0.25"/>
    <row r="76" spans="1:4" ht="18" x14ac:dyDescent="0.25">
      <c r="A76" s="117" t="s">
        <v>195</v>
      </c>
      <c r="B76" s="117"/>
      <c r="C76" s="117"/>
      <c r="D76" s="117"/>
    </row>
    <row r="77" spans="1:4" x14ac:dyDescent="0.2">
      <c r="A77" s="83" t="s">
        <v>37</v>
      </c>
      <c r="B77" s="84" t="s">
        <v>35</v>
      </c>
      <c r="C77" s="84" t="s">
        <v>36</v>
      </c>
      <c r="D77" s="84" t="s">
        <v>78</v>
      </c>
    </row>
    <row r="78" spans="1:4" x14ac:dyDescent="0.2">
      <c r="A78" s="85" t="s">
        <v>31</v>
      </c>
      <c r="B78" s="86">
        <v>1</v>
      </c>
      <c r="C78" s="87">
        <v>108.82</v>
      </c>
      <c r="D78" s="88" t="str">
        <f>VLOOKUP(A78,[1]HilfstabellePreisblatt!$H$4:$I$37,2,0)</f>
        <v>E</v>
      </c>
    </row>
    <row r="79" spans="1:4" x14ac:dyDescent="0.2">
      <c r="A79" s="85" t="s">
        <v>5</v>
      </c>
      <c r="B79" s="86">
        <v>33</v>
      </c>
      <c r="C79" s="87">
        <v>1174.97</v>
      </c>
      <c r="D79" s="88" t="str">
        <f>VLOOKUP(A79,[1]HilfstabellePreisblatt!$H$4:$I$37,2,0)</f>
        <v>A</v>
      </c>
    </row>
    <row r="80" spans="1:4" x14ac:dyDescent="0.2">
      <c r="A80" s="85" t="s">
        <v>6</v>
      </c>
      <c r="B80" s="86">
        <v>3</v>
      </c>
      <c r="C80" s="87">
        <v>160.11000000000001</v>
      </c>
      <c r="D80" s="88" t="str">
        <f>VLOOKUP(A80,[1]HilfstabellePreisblatt!$H$4:$I$37,2,0)</f>
        <v>A</v>
      </c>
    </row>
    <row r="81" spans="1:4" x14ac:dyDescent="0.2">
      <c r="A81" s="85" t="s">
        <v>7</v>
      </c>
      <c r="B81" s="86">
        <v>1</v>
      </c>
      <c r="C81" s="87">
        <v>713.83</v>
      </c>
      <c r="D81" s="88" t="str">
        <f>VLOOKUP(A81,[1]HilfstabellePreisblatt!$H$4:$I$37,2,0)</f>
        <v>A</v>
      </c>
    </row>
    <row r="82" spans="1:4" x14ac:dyDescent="0.2">
      <c r="A82" s="85" t="s">
        <v>8</v>
      </c>
      <c r="B82" s="86">
        <v>1</v>
      </c>
      <c r="C82" s="87">
        <v>7.83</v>
      </c>
      <c r="D82" s="104" t="s">
        <v>50</v>
      </c>
    </row>
    <row r="83" spans="1:4" x14ac:dyDescent="0.2">
      <c r="A83" s="85" t="s">
        <v>10</v>
      </c>
      <c r="B83" s="86">
        <v>2</v>
      </c>
      <c r="C83" s="87">
        <v>34.020000000000003</v>
      </c>
      <c r="D83" s="88" t="str">
        <f>VLOOKUP(A83,[1]HilfstabellePreisblatt!$H$4:$I$37,2,0)</f>
        <v>C</v>
      </c>
    </row>
    <row r="84" spans="1:4" x14ac:dyDescent="0.2">
      <c r="A84" s="85" t="s">
        <v>12</v>
      </c>
      <c r="B84" s="86">
        <v>1</v>
      </c>
      <c r="C84" s="87">
        <v>28.82</v>
      </c>
      <c r="D84" s="104" t="s">
        <v>143</v>
      </c>
    </row>
    <row r="85" spans="1:4" x14ac:dyDescent="0.2">
      <c r="A85" s="85" t="s">
        <v>13</v>
      </c>
      <c r="B85" s="86">
        <v>1</v>
      </c>
      <c r="C85" s="87">
        <v>17.88</v>
      </c>
      <c r="D85" s="88" t="str">
        <f>VLOOKUP(A85,[1]HilfstabellePreisblatt!$H$4:$I$37,2,0)</f>
        <v>A</v>
      </c>
    </row>
    <row r="86" spans="1:4" x14ac:dyDescent="0.2">
      <c r="A86" s="85" t="s">
        <v>140</v>
      </c>
      <c r="B86" s="86">
        <v>1</v>
      </c>
      <c r="C86" s="87">
        <v>17.440000000000001</v>
      </c>
      <c r="D86" s="88" t="s">
        <v>143</v>
      </c>
    </row>
    <row r="87" spans="1:4" x14ac:dyDescent="0.2">
      <c r="A87" s="85" t="s">
        <v>15</v>
      </c>
      <c r="B87" s="86">
        <v>1</v>
      </c>
      <c r="C87" s="87">
        <v>7.36</v>
      </c>
      <c r="D87" s="88" t="str">
        <f>VLOOKUP(A87,[1]HilfstabellePreisblatt!$H$4:$I$37,2,0)</f>
        <v>F</v>
      </c>
    </row>
    <row r="88" spans="1:4" x14ac:dyDescent="0.2">
      <c r="A88" s="85" t="s">
        <v>16</v>
      </c>
      <c r="B88" s="86">
        <v>17</v>
      </c>
      <c r="C88" s="87">
        <v>85.6</v>
      </c>
      <c r="D88" s="88" t="str">
        <f>VLOOKUP(A88,[1]HilfstabellePreisblatt!$H$4:$I$37,2,0)</f>
        <v>D</v>
      </c>
    </row>
    <row r="89" spans="1:4" x14ac:dyDescent="0.2">
      <c r="A89" s="85" t="s">
        <v>17</v>
      </c>
      <c r="B89" s="86">
        <v>2</v>
      </c>
      <c r="C89" s="87">
        <v>52.8</v>
      </c>
      <c r="D89" s="88" t="str">
        <f>VLOOKUP(A89,[1]HilfstabellePreisblatt!$H$4:$I$37,2,0)</f>
        <v>D</v>
      </c>
    </row>
    <row r="90" spans="1:4" x14ac:dyDescent="0.2">
      <c r="A90" s="85" t="s">
        <v>18</v>
      </c>
      <c r="B90" s="86">
        <v>1</v>
      </c>
      <c r="C90" s="87">
        <v>12.2</v>
      </c>
      <c r="D90" s="104" t="s">
        <v>143</v>
      </c>
    </row>
    <row r="91" spans="1:4" x14ac:dyDescent="0.2">
      <c r="A91" s="85" t="s">
        <v>25</v>
      </c>
      <c r="B91" s="86">
        <v>1</v>
      </c>
      <c r="C91" s="87">
        <v>2.79</v>
      </c>
      <c r="D91" s="88" t="str">
        <f>VLOOKUP(A91,[1]HilfstabellePreisblatt!$H$4:$I$37,2,0)</f>
        <v>H</v>
      </c>
    </row>
    <row r="92" spans="1:4" x14ac:dyDescent="0.2">
      <c r="A92" s="85" t="s">
        <v>27</v>
      </c>
      <c r="B92" s="86">
        <v>13</v>
      </c>
      <c r="C92" s="87">
        <v>406.92</v>
      </c>
      <c r="D92" s="88" t="str">
        <f>VLOOKUP(A92,[1]HilfstabellePreisblatt!$H$4:$I$37,2,0)</f>
        <v>B</v>
      </c>
    </row>
    <row r="93" spans="1:4" x14ac:dyDescent="0.2">
      <c r="A93" s="93" t="s">
        <v>28</v>
      </c>
      <c r="B93" s="94">
        <v>8</v>
      </c>
      <c r="C93" s="95">
        <v>89.37</v>
      </c>
      <c r="D93" s="88" t="str">
        <f>VLOOKUP(A93,[1]HilfstabellePreisblatt!$H$4:$I$37,2,0)</f>
        <v>B</v>
      </c>
    </row>
    <row r="94" spans="1:4" x14ac:dyDescent="0.2">
      <c r="A94" s="93" t="s">
        <v>30</v>
      </c>
      <c r="B94" s="94">
        <v>1</v>
      </c>
      <c r="C94" s="95">
        <v>26.73</v>
      </c>
      <c r="D94" s="104" t="s">
        <v>143</v>
      </c>
    </row>
    <row r="95" spans="1:4" ht="15" thickBot="1" x14ac:dyDescent="0.25">
      <c r="A95" s="89" t="s">
        <v>190</v>
      </c>
      <c r="B95" s="90">
        <f>SUM(B78:B94)</f>
        <v>88</v>
      </c>
      <c r="C95" s="91">
        <f>ROUND(SUM(C78:C94),0)</f>
        <v>2947</v>
      </c>
      <c r="D95" s="92"/>
    </row>
    <row r="96" spans="1:4" customFormat="1" ht="15.75" thickTop="1" x14ac:dyDescent="0.25"/>
    <row r="97" spans="1:4" ht="18" x14ac:dyDescent="0.25">
      <c r="A97" s="117" t="s">
        <v>196</v>
      </c>
      <c r="B97" s="117"/>
      <c r="C97" s="117"/>
      <c r="D97" s="117"/>
    </row>
    <row r="98" spans="1:4" x14ac:dyDescent="0.2">
      <c r="A98" s="83" t="s">
        <v>37</v>
      </c>
      <c r="B98" s="84" t="s">
        <v>35</v>
      </c>
      <c r="C98" s="84" t="s">
        <v>36</v>
      </c>
      <c r="D98" s="84" t="s">
        <v>78</v>
      </c>
    </row>
    <row r="99" spans="1:4" x14ac:dyDescent="0.2">
      <c r="A99" s="85" t="s">
        <v>31</v>
      </c>
      <c r="B99" s="86">
        <v>1</v>
      </c>
      <c r="C99" s="87">
        <v>10.19</v>
      </c>
      <c r="D99" s="88" t="str">
        <f>VLOOKUP(A99,[1]HilfstabellePreisblatt!$H$4:$I$37,2,0)</f>
        <v>E</v>
      </c>
    </row>
    <row r="100" spans="1:4" x14ac:dyDescent="0.2">
      <c r="A100" s="85" t="s">
        <v>4</v>
      </c>
      <c r="B100" s="86">
        <v>2</v>
      </c>
      <c r="C100" s="87">
        <v>133.88</v>
      </c>
      <c r="D100" s="88" t="str">
        <f>VLOOKUP(A100,[1]HilfstabellePreisblatt!$H$4:$I$37,2,0)</f>
        <v>G</v>
      </c>
    </row>
    <row r="101" spans="1:4" x14ac:dyDescent="0.2">
      <c r="A101" s="85" t="s">
        <v>5</v>
      </c>
      <c r="B101" s="86">
        <v>86</v>
      </c>
      <c r="C101" s="87">
        <v>1802.03</v>
      </c>
      <c r="D101" s="88" t="str">
        <f>VLOOKUP(A101,[1]HilfstabellePreisblatt!$H$4:$I$37,2,0)</f>
        <v>A</v>
      </c>
    </row>
    <row r="102" spans="1:4" x14ac:dyDescent="0.2">
      <c r="A102" s="85" t="s">
        <v>32</v>
      </c>
      <c r="B102" s="86">
        <v>1</v>
      </c>
      <c r="C102" s="87">
        <v>837.55</v>
      </c>
      <c r="D102" s="88" t="str">
        <f>VLOOKUP(A102,[1]HilfstabellePreisblatt!$H$4:$I$37,2,0)</f>
        <v>A</v>
      </c>
    </row>
    <row r="103" spans="1:4" x14ac:dyDescent="0.2">
      <c r="A103" s="85" t="s">
        <v>6</v>
      </c>
      <c r="B103" s="86">
        <v>4</v>
      </c>
      <c r="C103" s="87">
        <v>222.71</v>
      </c>
      <c r="D103" s="88" t="str">
        <f>VLOOKUP(A103,[1]HilfstabellePreisblatt!$H$4:$I$37,2,0)</f>
        <v>A</v>
      </c>
    </row>
    <row r="104" spans="1:4" x14ac:dyDescent="0.2">
      <c r="A104" s="85" t="s">
        <v>7</v>
      </c>
      <c r="B104" s="86">
        <v>1</v>
      </c>
      <c r="C104" s="87">
        <v>1192.51</v>
      </c>
      <c r="D104" s="88" t="str">
        <f>VLOOKUP(A104,[1]HilfstabellePreisblatt!$H$4:$I$37,2,0)</f>
        <v>A</v>
      </c>
    </row>
    <row r="105" spans="1:4" x14ac:dyDescent="0.2">
      <c r="A105" s="85" t="s">
        <v>8</v>
      </c>
      <c r="B105" s="86">
        <v>3</v>
      </c>
      <c r="C105" s="87">
        <v>32.97</v>
      </c>
      <c r="D105" s="104" t="s">
        <v>50</v>
      </c>
    </row>
    <row r="106" spans="1:4" x14ac:dyDescent="0.2">
      <c r="A106" s="85" t="s">
        <v>10</v>
      </c>
      <c r="B106" s="86">
        <v>7</v>
      </c>
      <c r="C106" s="87">
        <v>88.72</v>
      </c>
      <c r="D106" s="88" t="str">
        <f>VLOOKUP(A106,[1]HilfstabellePreisblatt!$H$4:$I$37,2,0)</f>
        <v>C</v>
      </c>
    </row>
    <row r="107" spans="1:4" x14ac:dyDescent="0.2">
      <c r="A107" s="85" t="s">
        <v>13</v>
      </c>
      <c r="B107" s="86">
        <v>2</v>
      </c>
      <c r="C107" s="87">
        <v>167.61</v>
      </c>
      <c r="D107" s="88" t="str">
        <f>VLOOKUP(A107,[1]HilfstabellePreisblatt!$H$4:$I$37,2,0)</f>
        <v>A</v>
      </c>
    </row>
    <row r="108" spans="1:4" x14ac:dyDescent="0.2">
      <c r="A108" s="85" t="s">
        <v>14</v>
      </c>
      <c r="B108" s="86">
        <v>2</v>
      </c>
      <c r="C108" s="87">
        <v>35.44</v>
      </c>
      <c r="D108" s="88" t="str">
        <f>VLOOKUP(A108,[1]HilfstabellePreisblatt!$H$4:$I$37,2,0)</f>
        <v>F</v>
      </c>
    </row>
    <row r="109" spans="1:4" x14ac:dyDescent="0.2">
      <c r="A109" s="85" t="s">
        <v>73</v>
      </c>
      <c r="B109" s="86">
        <v>1</v>
      </c>
      <c r="C109" s="87">
        <v>149.15</v>
      </c>
      <c r="D109" s="88" t="str">
        <f>VLOOKUP(A109,[1]HilfstabellePreisblatt!$H$4:$I$37,2,0)</f>
        <v>F</v>
      </c>
    </row>
    <row r="110" spans="1:4" x14ac:dyDescent="0.2">
      <c r="A110" s="85" t="s">
        <v>15</v>
      </c>
      <c r="B110" s="86">
        <v>1</v>
      </c>
      <c r="C110" s="87">
        <v>11.05</v>
      </c>
      <c r="D110" s="88" t="str">
        <f>VLOOKUP(A110,[1]HilfstabellePreisblatt!$H$4:$I$37,2,0)</f>
        <v>F</v>
      </c>
    </row>
    <row r="111" spans="1:4" x14ac:dyDescent="0.2">
      <c r="A111" s="85" t="s">
        <v>16</v>
      </c>
      <c r="B111" s="86">
        <v>50</v>
      </c>
      <c r="C111" s="87">
        <v>187.46</v>
      </c>
      <c r="D111" s="88" t="str">
        <f>VLOOKUP(A111,[1]HilfstabellePreisblatt!$H$4:$I$37,2,0)</f>
        <v>D</v>
      </c>
    </row>
    <row r="112" spans="1:4" x14ac:dyDescent="0.2">
      <c r="A112" s="85" t="s">
        <v>17</v>
      </c>
      <c r="B112" s="86">
        <v>5</v>
      </c>
      <c r="C112" s="87">
        <v>58.92</v>
      </c>
      <c r="D112" s="88" t="str">
        <f>VLOOKUP(A112,[1]HilfstabellePreisblatt!$H$4:$I$37,2,0)</f>
        <v>D</v>
      </c>
    </row>
    <row r="113" spans="1:4" x14ac:dyDescent="0.2">
      <c r="A113" s="85" t="s">
        <v>18</v>
      </c>
      <c r="B113" s="86">
        <v>2</v>
      </c>
      <c r="C113" s="87">
        <v>11.02</v>
      </c>
      <c r="D113" s="104" t="s">
        <v>143</v>
      </c>
    </row>
    <row r="114" spans="1:4" x14ac:dyDescent="0.2">
      <c r="A114" s="85" t="s">
        <v>25</v>
      </c>
      <c r="B114" s="86">
        <v>3</v>
      </c>
      <c r="C114" s="87">
        <v>9.74</v>
      </c>
      <c r="D114" s="88" t="str">
        <f>VLOOKUP(A114,[1]HilfstabellePreisblatt!$H$4:$I$37,2,0)</f>
        <v>H</v>
      </c>
    </row>
    <row r="115" spans="1:4" x14ac:dyDescent="0.2">
      <c r="A115" s="85" t="s">
        <v>27</v>
      </c>
      <c r="B115" s="86">
        <v>40</v>
      </c>
      <c r="C115" s="87">
        <v>1262.8399999999999</v>
      </c>
      <c r="D115" s="88" t="str">
        <f>VLOOKUP(A115,[1]HilfstabellePreisblatt!$H$4:$I$37,2,0)</f>
        <v>B</v>
      </c>
    </row>
    <row r="116" spans="1:4" x14ac:dyDescent="0.2">
      <c r="A116" s="85" t="s">
        <v>28</v>
      </c>
      <c r="B116" s="86">
        <v>18</v>
      </c>
      <c r="C116" s="87">
        <v>161.5</v>
      </c>
      <c r="D116" s="88" t="str">
        <f>VLOOKUP(A116,[1]HilfstabellePreisblatt!$H$4:$I$37,2,0)</f>
        <v>B</v>
      </c>
    </row>
    <row r="117" spans="1:4" x14ac:dyDescent="0.2">
      <c r="A117" s="85" t="s">
        <v>30</v>
      </c>
      <c r="B117" s="86">
        <v>1</v>
      </c>
      <c r="C117" s="87">
        <v>9.42</v>
      </c>
      <c r="D117" s="104" t="s">
        <v>143</v>
      </c>
    </row>
    <row r="118" spans="1:4" ht="15" thickBot="1" x14ac:dyDescent="0.25">
      <c r="A118" s="89" t="s">
        <v>190</v>
      </c>
      <c r="B118" s="90">
        <f>SUM(B99:B117)</f>
        <v>230</v>
      </c>
      <c r="C118" s="91">
        <f>ROUND(SUM(C99:C117),0)</f>
        <v>6385</v>
      </c>
      <c r="D118" s="92"/>
    </row>
    <row r="119" spans="1:4" customFormat="1" ht="15.75" thickTop="1" x14ac:dyDescent="0.25"/>
    <row r="120" spans="1:4" ht="18" x14ac:dyDescent="0.25">
      <c r="A120" s="117" t="s">
        <v>197</v>
      </c>
      <c r="B120" s="117"/>
      <c r="C120" s="117"/>
      <c r="D120" s="117"/>
    </row>
    <row r="121" spans="1:4" x14ac:dyDescent="0.2">
      <c r="A121" s="83" t="s">
        <v>37</v>
      </c>
      <c r="B121" s="84" t="s">
        <v>35</v>
      </c>
      <c r="C121" s="84" t="s">
        <v>36</v>
      </c>
      <c r="D121" s="84" t="s">
        <v>78</v>
      </c>
    </row>
    <row r="122" spans="1:4" x14ac:dyDescent="0.2">
      <c r="A122" s="85" t="s">
        <v>31</v>
      </c>
      <c r="B122" s="86">
        <v>1</v>
      </c>
      <c r="C122" s="87">
        <v>3.02</v>
      </c>
      <c r="D122" s="88" t="str">
        <f>VLOOKUP(A122,[1]HilfstabellePreisblatt!$H$4:$I$37,2,0)</f>
        <v>E</v>
      </c>
    </row>
    <row r="123" spans="1:4" x14ac:dyDescent="0.2">
      <c r="A123" s="85" t="s">
        <v>5</v>
      </c>
      <c r="B123" s="86">
        <v>48</v>
      </c>
      <c r="C123" s="87">
        <v>1314.96</v>
      </c>
      <c r="D123" s="88" t="str">
        <f>VLOOKUP(A123,[1]HilfstabellePreisblatt!$H$4:$I$37,2,0)</f>
        <v>A</v>
      </c>
    </row>
    <row r="124" spans="1:4" x14ac:dyDescent="0.2">
      <c r="A124" s="85" t="s">
        <v>32</v>
      </c>
      <c r="B124" s="86">
        <v>3</v>
      </c>
      <c r="C124" s="87">
        <v>784.08</v>
      </c>
      <c r="D124" s="88" t="str">
        <f>VLOOKUP(A124,[1]HilfstabellePreisblatt!$H$4:$I$37,2,0)</f>
        <v>A</v>
      </c>
    </row>
    <row r="125" spans="1:4" x14ac:dyDescent="0.2">
      <c r="A125" s="85" t="s">
        <v>6</v>
      </c>
      <c r="B125" s="86">
        <v>2</v>
      </c>
      <c r="C125" s="87">
        <v>34.54</v>
      </c>
      <c r="D125" s="88" t="str">
        <f>VLOOKUP(A125,[1]HilfstabellePreisblatt!$H$4:$I$37,2,0)</f>
        <v>A</v>
      </c>
    </row>
    <row r="126" spans="1:4" x14ac:dyDescent="0.2">
      <c r="A126" s="85" t="s">
        <v>8</v>
      </c>
      <c r="B126" s="86">
        <v>1</v>
      </c>
      <c r="C126" s="87">
        <v>4.47</v>
      </c>
      <c r="D126" s="104" t="s">
        <v>50</v>
      </c>
    </row>
    <row r="127" spans="1:4" x14ac:dyDescent="0.2">
      <c r="A127" s="85" t="s">
        <v>10</v>
      </c>
      <c r="B127" s="86">
        <v>5</v>
      </c>
      <c r="C127" s="87">
        <v>12.86</v>
      </c>
      <c r="D127" s="88" t="str">
        <f>VLOOKUP(A127,[1]HilfstabellePreisblatt!$H$4:$I$37,2,0)</f>
        <v>C</v>
      </c>
    </row>
    <row r="128" spans="1:4" x14ac:dyDescent="0.2">
      <c r="A128" s="85" t="s">
        <v>12</v>
      </c>
      <c r="B128" s="86">
        <v>1</v>
      </c>
      <c r="C128" s="87">
        <v>10.62</v>
      </c>
      <c r="D128" s="104" t="s">
        <v>143</v>
      </c>
    </row>
    <row r="129" spans="1:4" x14ac:dyDescent="0.2">
      <c r="A129" s="85" t="s">
        <v>13</v>
      </c>
      <c r="B129" s="86">
        <v>2</v>
      </c>
      <c r="C129" s="87">
        <v>89.84</v>
      </c>
      <c r="D129" s="88" t="str">
        <f>VLOOKUP(A129,[1]HilfstabellePreisblatt!$H$4:$I$37,2,0)</f>
        <v>A</v>
      </c>
    </row>
    <row r="130" spans="1:4" x14ac:dyDescent="0.2">
      <c r="A130" s="85" t="s">
        <v>16</v>
      </c>
      <c r="B130" s="86">
        <v>17</v>
      </c>
      <c r="C130" s="87">
        <v>120.53</v>
      </c>
      <c r="D130" s="88" t="str">
        <f>VLOOKUP(A130,[1]HilfstabellePreisblatt!$H$4:$I$37,2,0)</f>
        <v>D</v>
      </c>
    </row>
    <row r="131" spans="1:4" x14ac:dyDescent="0.2">
      <c r="A131" s="85" t="s">
        <v>27</v>
      </c>
      <c r="B131" s="86">
        <v>13</v>
      </c>
      <c r="C131" s="87">
        <v>483.7</v>
      </c>
      <c r="D131" s="88" t="str">
        <f>VLOOKUP(A131,[1]HilfstabellePreisblatt!$H$4:$I$37,2,0)</f>
        <v>B</v>
      </c>
    </row>
    <row r="132" spans="1:4" x14ac:dyDescent="0.2">
      <c r="A132" s="85" t="s">
        <v>28</v>
      </c>
      <c r="B132" s="86">
        <v>12</v>
      </c>
      <c r="C132" s="87">
        <v>243.48</v>
      </c>
      <c r="D132" s="88" t="str">
        <f>VLOOKUP(A132,[1]HilfstabellePreisblatt!$H$4:$I$37,2,0)</f>
        <v>B</v>
      </c>
    </row>
    <row r="133" spans="1:4" x14ac:dyDescent="0.2">
      <c r="A133" s="85" t="s">
        <v>29</v>
      </c>
      <c r="B133" s="86">
        <v>1</v>
      </c>
      <c r="C133" s="87">
        <v>4.75</v>
      </c>
      <c r="D133" s="88" t="str">
        <f>VLOOKUP(A133,[1]HilfstabellePreisblatt!$H$4:$I$37,2,0)</f>
        <v>H</v>
      </c>
    </row>
    <row r="134" spans="1:4" x14ac:dyDescent="0.2">
      <c r="A134" s="85" t="s">
        <v>30</v>
      </c>
      <c r="B134" s="86">
        <v>4</v>
      </c>
      <c r="C134" s="87">
        <v>45.7</v>
      </c>
      <c r="D134" s="104" t="s">
        <v>143</v>
      </c>
    </row>
    <row r="135" spans="1:4" ht="15" thickBot="1" x14ac:dyDescent="0.25">
      <c r="A135" s="89" t="s">
        <v>190</v>
      </c>
      <c r="B135" s="90">
        <f>SUM(B122:B134)</f>
        <v>110</v>
      </c>
      <c r="C135" s="91">
        <f>ROUND(SUM(C122:C134),0)</f>
        <v>3153</v>
      </c>
      <c r="D135" s="92"/>
    </row>
    <row r="136" spans="1:4" customFormat="1" ht="15.75" thickTop="1" x14ac:dyDescent="0.25"/>
    <row r="137" spans="1:4" customFormat="1" ht="18" x14ac:dyDescent="0.25">
      <c r="A137" s="117" t="s">
        <v>198</v>
      </c>
      <c r="B137" s="117"/>
      <c r="C137" s="117"/>
      <c r="D137" s="117"/>
    </row>
    <row r="138" spans="1:4" customFormat="1" ht="15" x14ac:dyDescent="0.25">
      <c r="A138" s="83" t="s">
        <v>37</v>
      </c>
      <c r="B138" s="84" t="s">
        <v>35</v>
      </c>
      <c r="C138" s="84" t="s">
        <v>36</v>
      </c>
      <c r="D138" s="84" t="s">
        <v>78</v>
      </c>
    </row>
    <row r="139" spans="1:4" customFormat="1" ht="15" x14ac:dyDescent="0.25">
      <c r="A139" s="85" t="s">
        <v>5</v>
      </c>
      <c r="B139" s="86">
        <v>18</v>
      </c>
      <c r="C139" s="87">
        <v>403.76</v>
      </c>
      <c r="D139" s="88" t="str">
        <f>VLOOKUP(A139,[1]HilfstabellePreisblatt!$H$4:$I$37,2,0)</f>
        <v>A</v>
      </c>
    </row>
    <row r="140" spans="1:4" customFormat="1" ht="15" x14ac:dyDescent="0.25">
      <c r="A140" s="85" t="s">
        <v>6</v>
      </c>
      <c r="B140" s="86">
        <v>3</v>
      </c>
      <c r="C140" s="87">
        <v>118.59</v>
      </c>
      <c r="D140" s="88" t="str">
        <f>VLOOKUP(A140,[1]HilfstabellePreisblatt!$H$4:$I$37,2,0)</f>
        <v>A</v>
      </c>
    </row>
    <row r="141" spans="1:4" customFormat="1" ht="15" x14ac:dyDescent="0.25">
      <c r="A141" s="85" t="s">
        <v>7</v>
      </c>
      <c r="B141" s="86">
        <v>1</v>
      </c>
      <c r="C141" s="87">
        <v>554.13</v>
      </c>
      <c r="D141" s="88" t="str">
        <f>VLOOKUP(A141,[1]HilfstabellePreisblatt!$H$4:$I$37,2,0)</f>
        <v>A</v>
      </c>
    </row>
    <row r="142" spans="1:4" customFormat="1" ht="15" x14ac:dyDescent="0.25">
      <c r="A142" s="85" t="s">
        <v>10</v>
      </c>
      <c r="B142" s="86">
        <v>2</v>
      </c>
      <c r="C142" s="87">
        <v>21.68</v>
      </c>
      <c r="D142" s="88" t="str">
        <f>VLOOKUP(A142,[1]HilfstabellePreisblatt!$H$4:$I$37,2,0)</f>
        <v>C</v>
      </c>
    </row>
    <row r="143" spans="1:4" customFormat="1" ht="15" x14ac:dyDescent="0.25">
      <c r="A143" s="85" t="s">
        <v>140</v>
      </c>
      <c r="B143" s="86">
        <v>2</v>
      </c>
      <c r="C143" s="87">
        <v>1.74</v>
      </c>
      <c r="D143" s="88" t="s">
        <v>143</v>
      </c>
    </row>
    <row r="144" spans="1:4" customFormat="1" ht="15" x14ac:dyDescent="0.25">
      <c r="A144" s="85" t="s">
        <v>15</v>
      </c>
      <c r="B144" s="86">
        <v>1</v>
      </c>
      <c r="C144" s="87">
        <v>6.34</v>
      </c>
      <c r="D144" s="88" t="str">
        <f>VLOOKUP(A144,[1]HilfstabellePreisblatt!$H$4:$I$37,2,0)</f>
        <v>F</v>
      </c>
    </row>
    <row r="145" spans="1:4" customFormat="1" ht="15" x14ac:dyDescent="0.25">
      <c r="A145" s="85" t="s">
        <v>16</v>
      </c>
      <c r="B145" s="86">
        <v>20</v>
      </c>
      <c r="C145" s="87">
        <v>55.94</v>
      </c>
      <c r="D145" s="88" t="str">
        <f>VLOOKUP(A145,[1]HilfstabellePreisblatt!$H$4:$I$37,2,0)</f>
        <v>D</v>
      </c>
    </row>
    <row r="146" spans="1:4" customFormat="1" ht="15" x14ac:dyDescent="0.25">
      <c r="A146" s="85" t="s">
        <v>18</v>
      </c>
      <c r="B146" s="86">
        <v>2</v>
      </c>
      <c r="C146" s="87">
        <v>21.22</v>
      </c>
      <c r="D146" s="104" t="s">
        <v>143</v>
      </c>
    </row>
    <row r="147" spans="1:4" customFormat="1" ht="15" x14ac:dyDescent="0.25">
      <c r="A147" s="85" t="s">
        <v>25</v>
      </c>
      <c r="B147" s="86">
        <v>1</v>
      </c>
      <c r="C147" s="87">
        <v>1.56</v>
      </c>
      <c r="D147" s="88" t="str">
        <f>VLOOKUP(A147,[1]HilfstabellePreisblatt!$H$4:$I$37,2,0)</f>
        <v>H</v>
      </c>
    </row>
    <row r="148" spans="1:4" customFormat="1" ht="15" x14ac:dyDescent="0.25">
      <c r="A148" s="85" t="s">
        <v>27</v>
      </c>
      <c r="B148" s="86">
        <v>18</v>
      </c>
      <c r="C148" s="87">
        <v>371.12</v>
      </c>
      <c r="D148" s="88" t="str">
        <f>VLOOKUP(A148,[1]HilfstabellePreisblatt!$H$4:$I$37,2,0)</f>
        <v>B</v>
      </c>
    </row>
    <row r="149" spans="1:4" customFormat="1" ht="15" x14ac:dyDescent="0.25">
      <c r="A149" s="85" t="s">
        <v>28</v>
      </c>
      <c r="B149" s="86">
        <v>5</v>
      </c>
      <c r="C149" s="87">
        <v>56.08</v>
      </c>
      <c r="D149" s="88" t="str">
        <f>VLOOKUP(A149,[1]HilfstabellePreisblatt!$H$4:$I$37,2,0)</f>
        <v>B</v>
      </c>
    </row>
    <row r="150" spans="1:4" customFormat="1" ht="15.75" thickBot="1" x14ac:dyDescent="0.3">
      <c r="A150" s="89" t="s">
        <v>190</v>
      </c>
      <c r="B150" s="90">
        <f>SUM(B139:B149)</f>
        <v>73</v>
      </c>
      <c r="C150" s="91">
        <f>ROUND(SUM(C139:C149),0)</f>
        <v>1612</v>
      </c>
      <c r="D150" s="92"/>
    </row>
    <row r="151" spans="1:4" customFormat="1" ht="15.75" thickTop="1" x14ac:dyDescent="0.25"/>
    <row r="152" spans="1:4" ht="18" x14ac:dyDescent="0.25">
      <c r="A152" s="117" t="s">
        <v>199</v>
      </c>
      <c r="B152" s="117"/>
      <c r="C152" s="117"/>
      <c r="D152" s="117"/>
    </row>
    <row r="153" spans="1:4" x14ac:dyDescent="0.2">
      <c r="A153" s="83" t="s">
        <v>37</v>
      </c>
      <c r="B153" s="84" t="s">
        <v>35</v>
      </c>
      <c r="C153" s="84" t="s">
        <v>36</v>
      </c>
      <c r="D153" s="84" t="s">
        <v>78</v>
      </c>
    </row>
    <row r="154" spans="1:4" x14ac:dyDescent="0.2">
      <c r="A154" s="85" t="s">
        <v>31</v>
      </c>
      <c r="B154" s="86">
        <v>1</v>
      </c>
      <c r="C154" s="87">
        <v>95.8</v>
      </c>
      <c r="D154" s="88" t="str">
        <f>VLOOKUP(A154,[1]HilfstabellePreisblatt!$H$4:$I$37,2,0)</f>
        <v>E</v>
      </c>
    </row>
    <row r="155" spans="1:4" x14ac:dyDescent="0.2">
      <c r="A155" s="85" t="s">
        <v>5</v>
      </c>
      <c r="B155" s="86">
        <v>13</v>
      </c>
      <c r="C155" s="87">
        <v>300.08</v>
      </c>
      <c r="D155" s="88" t="str">
        <f>VLOOKUP(A155,[1]HilfstabellePreisblatt!$H$4:$I$37,2,0)</f>
        <v>A</v>
      </c>
    </row>
    <row r="156" spans="1:4" x14ac:dyDescent="0.2">
      <c r="A156" s="85" t="s">
        <v>7</v>
      </c>
      <c r="B156" s="86">
        <v>1</v>
      </c>
      <c r="C156" s="87">
        <v>133.81</v>
      </c>
      <c r="D156" s="88" t="str">
        <f>VLOOKUP(A156,[1]HilfstabellePreisblatt!$H$4:$I$37,2,0)</f>
        <v>A</v>
      </c>
    </row>
    <row r="157" spans="1:4" x14ac:dyDescent="0.2">
      <c r="A157" s="85" t="s">
        <v>10</v>
      </c>
      <c r="B157" s="86">
        <v>2</v>
      </c>
      <c r="C157" s="87">
        <v>21.2</v>
      </c>
      <c r="D157" s="88" t="str">
        <f>VLOOKUP(A157,[1]HilfstabellePreisblatt!$H$4:$I$37,2,0)</f>
        <v>C</v>
      </c>
    </row>
    <row r="158" spans="1:4" x14ac:dyDescent="0.2">
      <c r="A158" s="85" t="s">
        <v>14</v>
      </c>
      <c r="B158" s="86">
        <v>1</v>
      </c>
      <c r="C158" s="87">
        <v>47.49</v>
      </c>
      <c r="D158" s="88" t="str">
        <f>VLOOKUP(A158,[1]HilfstabellePreisblatt!$H$4:$I$37,2,0)</f>
        <v>F</v>
      </c>
    </row>
    <row r="159" spans="1:4" x14ac:dyDescent="0.2">
      <c r="A159" s="85" t="s">
        <v>15</v>
      </c>
      <c r="B159" s="86">
        <v>1</v>
      </c>
      <c r="C159" s="87">
        <v>8.16</v>
      </c>
      <c r="D159" s="88" t="str">
        <f>VLOOKUP(A159,[1]HilfstabellePreisblatt!$H$4:$I$37,2,0)</f>
        <v>F</v>
      </c>
    </row>
    <row r="160" spans="1:4" x14ac:dyDescent="0.2">
      <c r="A160" s="85" t="s">
        <v>16</v>
      </c>
      <c r="B160" s="86">
        <v>8</v>
      </c>
      <c r="C160" s="87">
        <v>25.51</v>
      </c>
      <c r="D160" s="88" t="str">
        <f>VLOOKUP(A160,[1]HilfstabellePreisblatt!$H$4:$I$37,2,0)</f>
        <v>D</v>
      </c>
    </row>
    <row r="161" spans="1:4" x14ac:dyDescent="0.2">
      <c r="A161" s="85" t="s">
        <v>17</v>
      </c>
      <c r="B161" s="86">
        <v>1</v>
      </c>
      <c r="C161" s="87">
        <v>17.649999999999999</v>
      </c>
      <c r="D161" s="88" t="str">
        <f>VLOOKUP(A161,[1]HilfstabellePreisblatt!$H$4:$I$37,2,0)</f>
        <v>D</v>
      </c>
    </row>
    <row r="162" spans="1:4" x14ac:dyDescent="0.2">
      <c r="A162" s="85" t="s">
        <v>27</v>
      </c>
      <c r="B162" s="86">
        <v>8</v>
      </c>
      <c r="C162" s="87">
        <v>188.79</v>
      </c>
      <c r="D162" s="88" t="str">
        <f>VLOOKUP(A162,[1]HilfstabellePreisblatt!$H$4:$I$37,2,0)</f>
        <v>B</v>
      </c>
    </row>
    <row r="163" spans="1:4" x14ac:dyDescent="0.2">
      <c r="A163" s="85" t="s">
        <v>28</v>
      </c>
      <c r="B163" s="86">
        <v>2</v>
      </c>
      <c r="C163" s="87">
        <v>29.56</v>
      </c>
      <c r="D163" s="88" t="str">
        <f>VLOOKUP(A163,[1]HilfstabellePreisblatt!$H$4:$I$37,2,0)</f>
        <v>B</v>
      </c>
    </row>
    <row r="164" spans="1:4" x14ac:dyDescent="0.2">
      <c r="A164" s="93" t="s">
        <v>29</v>
      </c>
      <c r="B164" s="94">
        <v>1</v>
      </c>
      <c r="C164" s="95">
        <v>2.92</v>
      </c>
      <c r="D164" s="105" t="s">
        <v>143</v>
      </c>
    </row>
    <row r="165" spans="1:4" ht="15" thickBot="1" x14ac:dyDescent="0.25">
      <c r="A165" s="89" t="s">
        <v>190</v>
      </c>
      <c r="B165" s="90">
        <f>SUM(B154:B164)</f>
        <v>39</v>
      </c>
      <c r="C165" s="91">
        <f>ROUND(SUM(C154:C164),0)</f>
        <v>871</v>
      </c>
      <c r="D165" s="92"/>
    </row>
    <row r="166" spans="1:4" customFormat="1" ht="15.75" thickTop="1" x14ac:dyDescent="0.25"/>
    <row r="167" spans="1:4" ht="18" x14ac:dyDescent="0.25">
      <c r="A167" s="117" t="s">
        <v>200</v>
      </c>
      <c r="B167" s="117"/>
      <c r="C167" s="117"/>
      <c r="D167" s="117"/>
    </row>
    <row r="168" spans="1:4" x14ac:dyDescent="0.2">
      <c r="A168" s="83" t="s">
        <v>37</v>
      </c>
      <c r="B168" s="84" t="s">
        <v>35</v>
      </c>
      <c r="C168" s="84" t="s">
        <v>36</v>
      </c>
      <c r="D168" s="84" t="s">
        <v>78</v>
      </c>
    </row>
    <row r="169" spans="1:4" x14ac:dyDescent="0.2">
      <c r="A169" s="85" t="s">
        <v>5</v>
      </c>
      <c r="B169" s="86">
        <v>43</v>
      </c>
      <c r="C169" s="87">
        <v>945.1</v>
      </c>
      <c r="D169" s="88" t="str">
        <f>VLOOKUP(A169,[1]HilfstabellePreisblatt!$H$4:$I$37,2,0)</f>
        <v>A</v>
      </c>
    </row>
    <row r="170" spans="1:4" x14ac:dyDescent="0.2">
      <c r="A170" s="85" t="s">
        <v>32</v>
      </c>
      <c r="B170" s="86">
        <v>2</v>
      </c>
      <c r="C170" s="87">
        <v>215.13</v>
      </c>
      <c r="D170" s="88" t="str">
        <f>VLOOKUP(A170,[1]HilfstabellePreisblatt!$H$4:$I$37,2,0)</f>
        <v>A</v>
      </c>
    </row>
    <row r="171" spans="1:4" x14ac:dyDescent="0.2">
      <c r="A171" s="85" t="s">
        <v>6</v>
      </c>
      <c r="B171" s="86">
        <v>3</v>
      </c>
      <c r="C171" s="87">
        <v>149.82</v>
      </c>
      <c r="D171" s="88" t="str">
        <f>VLOOKUP(A171,[1]HilfstabellePreisblatt!$H$4:$I$37,2,0)</f>
        <v>A</v>
      </c>
    </row>
    <row r="172" spans="1:4" x14ac:dyDescent="0.2">
      <c r="A172" s="85" t="s">
        <v>7</v>
      </c>
      <c r="B172" s="86">
        <v>2</v>
      </c>
      <c r="C172" s="87">
        <v>949.29</v>
      </c>
      <c r="D172" s="88" t="str">
        <f>VLOOKUP(A172,[1]HilfstabellePreisblatt!$H$4:$I$37,2,0)</f>
        <v>A</v>
      </c>
    </row>
    <row r="173" spans="1:4" x14ac:dyDescent="0.2">
      <c r="A173" s="85" t="s">
        <v>8</v>
      </c>
      <c r="B173" s="86">
        <v>5</v>
      </c>
      <c r="C173" s="87">
        <v>49.03</v>
      </c>
      <c r="D173" s="104" t="s">
        <v>50</v>
      </c>
    </row>
    <row r="174" spans="1:4" x14ac:dyDescent="0.2">
      <c r="A174" s="85" t="s">
        <v>16</v>
      </c>
      <c r="B174" s="86">
        <v>13</v>
      </c>
      <c r="C174" s="87">
        <v>61.41</v>
      </c>
      <c r="D174" s="88" t="str">
        <f>VLOOKUP(A174,[1]HilfstabellePreisblatt!$H$4:$I$37,2,0)</f>
        <v>D</v>
      </c>
    </row>
    <row r="175" spans="1:4" x14ac:dyDescent="0.2">
      <c r="A175" s="85" t="s">
        <v>17</v>
      </c>
      <c r="B175" s="86">
        <v>1</v>
      </c>
      <c r="C175" s="87">
        <v>17.37</v>
      </c>
      <c r="D175" s="88" t="str">
        <f>VLOOKUP(A175,[1]HilfstabellePreisblatt!$H$4:$I$37,2,0)</f>
        <v>D</v>
      </c>
    </row>
    <row r="176" spans="1:4" x14ac:dyDescent="0.2">
      <c r="A176" s="85" t="s">
        <v>18</v>
      </c>
      <c r="B176" s="86">
        <v>2</v>
      </c>
      <c r="C176" s="87">
        <v>4.22</v>
      </c>
      <c r="D176" s="104" t="s">
        <v>143</v>
      </c>
    </row>
    <row r="177" spans="1:4" x14ac:dyDescent="0.2">
      <c r="A177" s="85" t="s">
        <v>25</v>
      </c>
      <c r="B177" s="86">
        <v>2</v>
      </c>
      <c r="C177" s="87">
        <v>3.59</v>
      </c>
      <c r="D177" s="88" t="str">
        <f>VLOOKUP(A177,[1]HilfstabellePreisblatt!$H$4:$I$37,2,0)</f>
        <v>H</v>
      </c>
    </row>
    <row r="178" spans="1:4" x14ac:dyDescent="0.2">
      <c r="A178" s="85" t="s">
        <v>27</v>
      </c>
      <c r="B178" s="86">
        <v>32</v>
      </c>
      <c r="C178" s="87">
        <v>719.43</v>
      </c>
      <c r="D178" s="88" t="str">
        <f>VLOOKUP(A178,[1]HilfstabellePreisblatt!$H$4:$I$37,2,0)</f>
        <v>B</v>
      </c>
    </row>
    <row r="179" spans="1:4" x14ac:dyDescent="0.2">
      <c r="A179" s="85" t="s">
        <v>28</v>
      </c>
      <c r="B179" s="86">
        <v>15</v>
      </c>
      <c r="C179" s="87">
        <v>141.81</v>
      </c>
      <c r="D179" s="88" t="str">
        <f>VLOOKUP(A179,[1]HilfstabellePreisblatt!$H$4:$I$37,2,0)</f>
        <v>B</v>
      </c>
    </row>
    <row r="180" spans="1:4" ht="15" thickBot="1" x14ac:dyDescent="0.25">
      <c r="A180" s="89" t="s">
        <v>190</v>
      </c>
      <c r="B180" s="90">
        <f>SUM(B169:B179)</f>
        <v>120</v>
      </c>
      <c r="C180" s="91">
        <f>ROUND(SUM(C169:C179),0)</f>
        <v>3256</v>
      </c>
      <c r="D180" s="92"/>
    </row>
    <row r="181" spans="1:4" customFormat="1" ht="15.75" thickTop="1" x14ac:dyDescent="0.25"/>
    <row r="182" spans="1:4" ht="18" x14ac:dyDescent="0.25">
      <c r="A182" s="117" t="s">
        <v>201</v>
      </c>
      <c r="B182" s="117"/>
      <c r="C182" s="117"/>
      <c r="D182" s="117"/>
    </row>
    <row r="183" spans="1:4" x14ac:dyDescent="0.2">
      <c r="A183" s="83" t="s">
        <v>37</v>
      </c>
      <c r="B183" s="84" t="s">
        <v>35</v>
      </c>
      <c r="C183" s="84" t="s">
        <v>36</v>
      </c>
      <c r="D183" s="84" t="s">
        <v>78</v>
      </c>
    </row>
    <row r="184" spans="1:4" x14ac:dyDescent="0.2">
      <c r="A184" s="85" t="s">
        <v>5</v>
      </c>
      <c r="B184" s="86">
        <v>9</v>
      </c>
      <c r="C184" s="87">
        <v>189.26</v>
      </c>
      <c r="D184" s="88" t="str">
        <f>VLOOKUP(A184,[1]HilfstabellePreisblatt!$H$4:$I$37,2,0)</f>
        <v>A</v>
      </c>
    </row>
    <row r="185" spans="1:4" x14ac:dyDescent="0.2">
      <c r="A185" s="85" t="s">
        <v>6</v>
      </c>
      <c r="B185" s="86">
        <v>1</v>
      </c>
      <c r="C185" s="87">
        <v>24.77</v>
      </c>
      <c r="D185" s="88" t="str">
        <f>VLOOKUP(A185,[1]HilfstabellePreisblatt!$H$4:$I$37,2,0)</f>
        <v>A</v>
      </c>
    </row>
    <row r="186" spans="1:4" x14ac:dyDescent="0.2">
      <c r="A186" s="85" t="s">
        <v>8</v>
      </c>
      <c r="B186" s="86">
        <v>1</v>
      </c>
      <c r="C186" s="87">
        <v>4.24</v>
      </c>
      <c r="D186" s="104" t="s">
        <v>50</v>
      </c>
    </row>
    <row r="187" spans="1:4" x14ac:dyDescent="0.2">
      <c r="A187" s="85" t="s">
        <v>10</v>
      </c>
      <c r="B187" s="86">
        <v>2</v>
      </c>
      <c r="C187" s="87">
        <v>8.0399999999999991</v>
      </c>
      <c r="D187" s="88" t="str">
        <f>VLOOKUP(A187,[1]HilfstabellePreisblatt!$H$4:$I$37,2,0)</f>
        <v>C</v>
      </c>
    </row>
    <row r="188" spans="1:4" x14ac:dyDescent="0.2">
      <c r="A188" s="85" t="s">
        <v>16</v>
      </c>
      <c r="B188" s="86">
        <v>4</v>
      </c>
      <c r="C188" s="87">
        <v>16.66</v>
      </c>
      <c r="D188" s="88" t="str">
        <f>VLOOKUP(A188,[1]HilfstabellePreisblatt!$H$4:$I$37,2,0)</f>
        <v>D</v>
      </c>
    </row>
    <row r="189" spans="1:4" x14ac:dyDescent="0.2">
      <c r="A189" s="85" t="s">
        <v>18</v>
      </c>
      <c r="B189" s="86">
        <v>6</v>
      </c>
      <c r="C189" s="87">
        <v>17.64</v>
      </c>
      <c r="D189" s="104" t="s">
        <v>143</v>
      </c>
    </row>
    <row r="190" spans="1:4" x14ac:dyDescent="0.2">
      <c r="A190" s="85" t="s">
        <v>27</v>
      </c>
      <c r="B190" s="86">
        <v>5</v>
      </c>
      <c r="C190" s="87">
        <v>39.53</v>
      </c>
      <c r="D190" s="88" t="str">
        <f>VLOOKUP(A190,[1]HilfstabellePreisblatt!$H$4:$I$37,2,0)</f>
        <v>B</v>
      </c>
    </row>
    <row r="191" spans="1:4" x14ac:dyDescent="0.2">
      <c r="A191" s="93" t="s">
        <v>28</v>
      </c>
      <c r="B191" s="94">
        <v>5</v>
      </c>
      <c r="C191" s="95">
        <v>79.02</v>
      </c>
      <c r="D191" s="105" t="s">
        <v>56</v>
      </c>
    </row>
    <row r="192" spans="1:4" ht="15" thickBot="1" x14ac:dyDescent="0.25">
      <c r="A192" s="89" t="s">
        <v>190</v>
      </c>
      <c r="B192" s="90">
        <f>SUM(B184:B191)</f>
        <v>33</v>
      </c>
      <c r="C192" s="91">
        <f>ROUND(SUM(C184:C191),0)</f>
        <v>379</v>
      </c>
      <c r="D192" s="92"/>
    </row>
    <row r="193" spans="1:4" customFormat="1" ht="15.75" thickTop="1" x14ac:dyDescent="0.25"/>
    <row r="194" spans="1:4" ht="18" x14ac:dyDescent="0.25">
      <c r="A194" s="117" t="s">
        <v>202</v>
      </c>
      <c r="B194" s="117"/>
      <c r="C194" s="117"/>
      <c r="D194" s="117"/>
    </row>
    <row r="195" spans="1:4" x14ac:dyDescent="0.2">
      <c r="A195" s="83" t="s">
        <v>37</v>
      </c>
      <c r="B195" s="84" t="s">
        <v>35</v>
      </c>
      <c r="C195" s="84" t="s">
        <v>36</v>
      </c>
      <c r="D195" s="84" t="s">
        <v>78</v>
      </c>
    </row>
    <row r="196" spans="1:4" x14ac:dyDescent="0.2">
      <c r="A196" s="85" t="s">
        <v>5</v>
      </c>
      <c r="B196" s="86">
        <v>5</v>
      </c>
      <c r="C196" s="87">
        <v>187.79</v>
      </c>
      <c r="D196" s="88" t="str">
        <f>VLOOKUP(A196,[1]HilfstabellePreisblatt!$H$4:$I$37,2,0)</f>
        <v>A</v>
      </c>
    </row>
    <row r="197" spans="1:4" x14ac:dyDescent="0.2">
      <c r="A197" s="85" t="s">
        <v>6</v>
      </c>
      <c r="B197" s="86">
        <v>3</v>
      </c>
      <c r="C197" s="87">
        <v>55.77</v>
      </c>
      <c r="D197" s="88" t="str">
        <f>VLOOKUP(A197,[1]HilfstabellePreisblatt!$H$4:$I$37,2,0)</f>
        <v>A</v>
      </c>
    </row>
    <row r="198" spans="1:4" x14ac:dyDescent="0.2">
      <c r="A198" s="85" t="s">
        <v>7</v>
      </c>
      <c r="B198" s="86">
        <v>1</v>
      </c>
      <c r="C198" s="87">
        <v>129.99</v>
      </c>
      <c r="D198" s="88" t="str">
        <f>VLOOKUP(A198,[1]HilfstabellePreisblatt!$H$4:$I$37,2,0)</f>
        <v>A</v>
      </c>
    </row>
    <row r="199" spans="1:4" x14ac:dyDescent="0.2">
      <c r="A199" s="85" t="s">
        <v>10</v>
      </c>
      <c r="B199" s="86">
        <v>1</v>
      </c>
      <c r="C199" s="87">
        <v>4.1900000000000004</v>
      </c>
      <c r="D199" s="88" t="str">
        <f>VLOOKUP(A199,[1]HilfstabellePreisblatt!$H$4:$I$37,2,0)</f>
        <v>C</v>
      </c>
    </row>
    <row r="200" spans="1:4" x14ac:dyDescent="0.2">
      <c r="A200" s="85" t="s">
        <v>16</v>
      </c>
      <c r="B200" s="86">
        <v>5</v>
      </c>
      <c r="C200" s="87">
        <v>12.66</v>
      </c>
      <c r="D200" s="88" t="str">
        <f>VLOOKUP(A200,[1]HilfstabellePreisblatt!$H$4:$I$37,2,0)</f>
        <v>D</v>
      </c>
    </row>
    <row r="201" spans="1:4" x14ac:dyDescent="0.2">
      <c r="A201" s="85" t="s">
        <v>25</v>
      </c>
      <c r="B201" s="86">
        <v>1</v>
      </c>
      <c r="C201" s="87">
        <v>2.59</v>
      </c>
      <c r="D201" s="88" t="str">
        <f>VLOOKUP(A201,[1]HilfstabellePreisblatt!$H$4:$I$37,2,0)</f>
        <v>H</v>
      </c>
    </row>
    <row r="202" spans="1:4" x14ac:dyDescent="0.2">
      <c r="A202" s="85" t="s">
        <v>27</v>
      </c>
      <c r="B202" s="86">
        <v>5</v>
      </c>
      <c r="C202" s="87">
        <v>69.97</v>
      </c>
      <c r="D202" s="88" t="str">
        <f>VLOOKUP(A202,[1]HilfstabellePreisblatt!$H$4:$I$37,2,0)</f>
        <v>B</v>
      </c>
    </row>
    <row r="203" spans="1:4" x14ac:dyDescent="0.2">
      <c r="A203" s="85" t="s">
        <v>28</v>
      </c>
      <c r="B203" s="86">
        <v>2</v>
      </c>
      <c r="C203" s="87">
        <v>12.71</v>
      </c>
      <c r="D203" s="88" t="str">
        <f>VLOOKUP(A203,[1]HilfstabellePreisblatt!$H$4:$I$37,2,0)</f>
        <v>B</v>
      </c>
    </row>
    <row r="204" spans="1:4" ht="15" thickBot="1" x14ac:dyDescent="0.25">
      <c r="A204" s="89" t="s">
        <v>190</v>
      </c>
      <c r="B204" s="90">
        <f>SUM(B196:B203)</f>
        <v>23</v>
      </c>
      <c r="C204" s="91">
        <f>ROUND(SUM(C196:C203),0)</f>
        <v>476</v>
      </c>
      <c r="D204" s="92"/>
    </row>
    <row r="205" spans="1:4" customFormat="1" ht="15.75" thickTop="1" x14ac:dyDescent="0.25"/>
  </sheetData>
  <sheetProtection algorithmName="SHA-512" hashValue="w6lOwTHJU8sQ8TPzfUDOc8YQotvHj+TFHc7AvS0MxNDQ7H5+f73eMX/9qM2FqFubM1VdxearzkRAc6oHJBOw5Q==" saltValue="4Mm+4oCqrlh35/jwRDL2vA==" spinCount="100000" sheet="1" selectLockedCells="1"/>
  <mergeCells count="13">
    <mergeCell ref="A76:D76"/>
    <mergeCell ref="A2:D2"/>
    <mergeCell ref="A16:D16"/>
    <mergeCell ref="A31:D31"/>
    <mergeCell ref="A52:D52"/>
    <mergeCell ref="A61:D61"/>
    <mergeCell ref="A194:D194"/>
    <mergeCell ref="A97:D97"/>
    <mergeCell ref="A120:D120"/>
    <mergeCell ref="A137:D137"/>
    <mergeCell ref="A152:D152"/>
    <mergeCell ref="A167:D167"/>
    <mergeCell ref="A182:D182"/>
  </mergeCells>
  <pageMargins left="0.70866141732283472" right="0.70866141732283472" top="0.78740157480314965" bottom="0.78740157480314965" header="0.31496062992125984" footer="0.31496062992125984"/>
  <pageSetup paperSize="9" scale="87" fitToHeight="100" orientation="portrait" r:id="rId1"/>
  <headerFooter>
    <oddHeader xml:space="preserve">&amp;LAnlage 03: Preisblatt 
zur Ausschreibung „Unterhalts- und Glasreinigung“ für die AOK </oddHeader>
    <oddFooter>&amp;L&amp;F
&amp;A&amp;R&amp;P/&amp;N</oddFooter>
  </headerFooter>
  <rowBreaks count="5" manualBreakCount="5">
    <brk id="30" max="16383" man="1"/>
    <brk id="60" max="16383" man="1"/>
    <brk id="96" max="16383" man="1"/>
    <brk id="119" max="16383" man="1"/>
    <brk id="16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C9457-5F61-4ED5-B3AC-A1E4B0D8583C}">
  <dimension ref="A1:D145"/>
  <sheetViews>
    <sheetView zoomScaleNormal="100" workbookViewId="0">
      <selection activeCell="A46" sqref="A46"/>
    </sheetView>
  </sheetViews>
  <sheetFormatPr baseColWidth="10" defaultRowHeight="15" x14ac:dyDescent="0.25"/>
  <cols>
    <col min="1" max="1" width="30.7109375" bestFit="1" customWidth="1"/>
    <col min="2" max="2" width="23.7109375" bestFit="1" customWidth="1"/>
    <col min="3" max="3" width="11.42578125" bestFit="1" customWidth="1"/>
    <col min="4" max="5" width="15.5703125" bestFit="1" customWidth="1"/>
  </cols>
  <sheetData>
    <row r="1" spans="1:4" ht="31.5" x14ac:dyDescent="0.5">
      <c r="A1" s="156" t="s">
        <v>173</v>
      </c>
      <c r="B1" s="156"/>
      <c r="C1" s="156"/>
      <c r="D1" s="156"/>
    </row>
    <row r="3" spans="1:4" x14ac:dyDescent="0.25">
      <c r="A3" s="74" t="s">
        <v>299</v>
      </c>
      <c r="B3" s="74" t="s">
        <v>181</v>
      </c>
    </row>
    <row r="4" spans="1:4" x14ac:dyDescent="0.25">
      <c r="A4" s="74" t="s">
        <v>165</v>
      </c>
      <c r="B4" t="s">
        <v>43</v>
      </c>
      <c r="C4" t="s">
        <v>54</v>
      </c>
      <c r="D4" t="s">
        <v>166</v>
      </c>
    </row>
    <row r="5" spans="1:4" x14ac:dyDescent="0.25">
      <c r="A5" s="72" t="s">
        <v>208</v>
      </c>
      <c r="B5" s="78">
        <v>1797.11</v>
      </c>
      <c r="C5" s="78"/>
      <c r="D5" s="78">
        <v>1797.11</v>
      </c>
    </row>
    <row r="6" spans="1:4" x14ac:dyDescent="0.25">
      <c r="A6" s="73" t="s">
        <v>209</v>
      </c>
      <c r="B6" s="78">
        <v>1797.11</v>
      </c>
      <c r="C6" s="78"/>
      <c r="D6" s="78">
        <v>1797.11</v>
      </c>
    </row>
    <row r="7" spans="1:4" x14ac:dyDescent="0.25">
      <c r="A7" s="102" t="s">
        <v>168</v>
      </c>
      <c r="B7" s="78">
        <v>57.5</v>
      </c>
      <c r="C7" s="78"/>
      <c r="D7" s="78">
        <v>57.5</v>
      </c>
    </row>
    <row r="8" spans="1:4" x14ac:dyDescent="0.25">
      <c r="A8" s="102" t="s">
        <v>171</v>
      </c>
      <c r="B8" s="78">
        <v>246.18</v>
      </c>
      <c r="C8" s="78"/>
      <c r="D8" s="78">
        <v>246.18</v>
      </c>
    </row>
    <row r="9" spans="1:4" x14ac:dyDescent="0.25">
      <c r="A9" s="102" t="s">
        <v>169</v>
      </c>
      <c r="B9" s="78">
        <v>1493.43</v>
      </c>
      <c r="C9" s="78"/>
      <c r="D9" s="78">
        <v>1493.43</v>
      </c>
    </row>
    <row r="10" spans="1:4" x14ac:dyDescent="0.25">
      <c r="A10" s="72" t="s">
        <v>210</v>
      </c>
      <c r="B10" s="78">
        <v>4205.82</v>
      </c>
      <c r="C10" s="78"/>
      <c r="D10" s="78">
        <v>4205.82</v>
      </c>
    </row>
    <row r="11" spans="1:4" x14ac:dyDescent="0.25">
      <c r="A11" s="73" t="s">
        <v>211</v>
      </c>
      <c r="B11" s="78">
        <v>983.72</v>
      </c>
      <c r="C11" s="78"/>
      <c r="D11" s="78">
        <v>983.72</v>
      </c>
    </row>
    <row r="12" spans="1:4" x14ac:dyDescent="0.25">
      <c r="A12" s="102" t="s">
        <v>167</v>
      </c>
      <c r="B12" s="78">
        <v>7.14</v>
      </c>
      <c r="C12" s="78"/>
      <c r="D12" s="78">
        <v>7.14</v>
      </c>
    </row>
    <row r="13" spans="1:4" x14ac:dyDescent="0.25">
      <c r="A13" s="102" t="s">
        <v>168</v>
      </c>
      <c r="B13" s="78">
        <v>100.45</v>
      </c>
      <c r="C13" s="78"/>
      <c r="D13" s="78">
        <v>100.45</v>
      </c>
    </row>
    <row r="14" spans="1:4" x14ac:dyDescent="0.25">
      <c r="A14" s="102" t="s">
        <v>171</v>
      </c>
      <c r="B14" s="78">
        <v>181.52</v>
      </c>
      <c r="C14" s="78"/>
      <c r="D14" s="78">
        <v>181.52</v>
      </c>
    </row>
    <row r="15" spans="1:4" x14ac:dyDescent="0.25">
      <c r="A15" s="102" t="s">
        <v>172</v>
      </c>
      <c r="B15" s="78">
        <v>16.940000000000001</v>
      </c>
      <c r="C15" s="78"/>
      <c r="D15" s="78">
        <v>16.940000000000001</v>
      </c>
    </row>
    <row r="16" spans="1:4" x14ac:dyDescent="0.25">
      <c r="A16" s="102" t="s">
        <v>169</v>
      </c>
      <c r="B16" s="78">
        <v>677.67</v>
      </c>
      <c r="C16" s="78"/>
      <c r="D16" s="78">
        <v>677.67</v>
      </c>
    </row>
    <row r="17" spans="1:4" x14ac:dyDescent="0.25">
      <c r="A17" s="73" t="s">
        <v>212</v>
      </c>
      <c r="B17" s="78">
        <v>3222.1</v>
      </c>
      <c r="C17" s="78"/>
      <c r="D17" s="78">
        <v>3222.1</v>
      </c>
    </row>
    <row r="18" spans="1:4" x14ac:dyDescent="0.25">
      <c r="A18" s="102" t="s">
        <v>167</v>
      </c>
      <c r="B18" s="78">
        <v>223.12</v>
      </c>
      <c r="C18" s="78"/>
      <c r="D18" s="78">
        <v>223.12</v>
      </c>
    </row>
    <row r="19" spans="1:4" x14ac:dyDescent="0.25">
      <c r="A19" s="102" t="s">
        <v>168</v>
      </c>
      <c r="B19" s="78">
        <v>323.14999999999998</v>
      </c>
      <c r="C19" s="78"/>
      <c r="D19" s="78">
        <v>323.14999999999998</v>
      </c>
    </row>
    <row r="20" spans="1:4" x14ac:dyDescent="0.25">
      <c r="A20" s="102" t="s">
        <v>237</v>
      </c>
      <c r="B20" s="78">
        <v>4.53</v>
      </c>
      <c r="C20" s="78"/>
      <c r="D20" s="78">
        <v>4.53</v>
      </c>
    </row>
    <row r="21" spans="1:4" x14ac:dyDescent="0.25">
      <c r="A21" s="102" t="s">
        <v>297</v>
      </c>
      <c r="B21" s="78">
        <v>2.5299999999999998</v>
      </c>
      <c r="C21" s="78"/>
      <c r="D21" s="78">
        <v>2.5299999999999998</v>
      </c>
    </row>
    <row r="22" spans="1:4" x14ac:dyDescent="0.25">
      <c r="A22" s="102" t="s">
        <v>170</v>
      </c>
      <c r="B22" s="78">
        <v>104.76</v>
      </c>
      <c r="C22" s="78"/>
      <c r="D22" s="78">
        <v>104.76</v>
      </c>
    </row>
    <row r="23" spans="1:4" x14ac:dyDescent="0.25">
      <c r="A23" s="102" t="s">
        <v>171</v>
      </c>
      <c r="B23" s="78">
        <v>331.63</v>
      </c>
      <c r="C23" s="78"/>
      <c r="D23" s="78">
        <v>331.63</v>
      </c>
    </row>
    <row r="24" spans="1:4" x14ac:dyDescent="0.25">
      <c r="A24" s="102" t="s">
        <v>238</v>
      </c>
      <c r="B24" s="78">
        <v>12.16</v>
      </c>
      <c r="C24" s="78"/>
      <c r="D24" s="78">
        <v>12.16</v>
      </c>
    </row>
    <row r="25" spans="1:4" x14ac:dyDescent="0.25">
      <c r="A25" s="102" t="s">
        <v>172</v>
      </c>
      <c r="B25" s="78">
        <v>4.32</v>
      </c>
      <c r="C25" s="78"/>
      <c r="D25" s="78">
        <v>4.32</v>
      </c>
    </row>
    <row r="26" spans="1:4" x14ac:dyDescent="0.25">
      <c r="A26" s="102" t="s">
        <v>298</v>
      </c>
      <c r="B26" s="78">
        <v>41.43</v>
      </c>
      <c r="C26" s="78"/>
      <c r="D26" s="78">
        <v>41.43</v>
      </c>
    </row>
    <row r="27" spans="1:4" x14ac:dyDescent="0.25">
      <c r="A27" s="102" t="s">
        <v>185</v>
      </c>
      <c r="B27" s="78">
        <v>98.87</v>
      </c>
      <c r="C27" s="78"/>
      <c r="D27" s="78">
        <v>98.87</v>
      </c>
    </row>
    <row r="28" spans="1:4" x14ac:dyDescent="0.25">
      <c r="A28" s="102" t="s">
        <v>239</v>
      </c>
      <c r="B28" s="78">
        <v>203.83</v>
      </c>
      <c r="C28" s="78"/>
      <c r="D28" s="78">
        <v>203.83</v>
      </c>
    </row>
    <row r="29" spans="1:4" x14ac:dyDescent="0.25">
      <c r="A29" s="102" t="s">
        <v>169</v>
      </c>
      <c r="B29" s="78">
        <v>1871.77</v>
      </c>
      <c r="C29" s="78"/>
      <c r="D29" s="78">
        <v>1871.77</v>
      </c>
    </row>
    <row r="30" spans="1:4" x14ac:dyDescent="0.25">
      <c r="A30" s="72" t="s">
        <v>213</v>
      </c>
      <c r="B30" s="78">
        <v>160.78</v>
      </c>
      <c r="C30" s="78"/>
      <c r="D30" s="78">
        <v>160.78</v>
      </c>
    </row>
    <row r="31" spans="1:4" x14ac:dyDescent="0.25">
      <c r="A31" s="73" t="s">
        <v>214</v>
      </c>
      <c r="B31" s="78">
        <v>160.78</v>
      </c>
      <c r="C31" s="78"/>
      <c r="D31" s="78">
        <v>160.78</v>
      </c>
    </row>
    <row r="32" spans="1:4" x14ac:dyDescent="0.25">
      <c r="A32" s="102" t="s">
        <v>168</v>
      </c>
      <c r="B32" s="78">
        <v>4.97</v>
      </c>
      <c r="C32" s="78"/>
      <c r="D32" s="78">
        <v>4.97</v>
      </c>
    </row>
    <row r="33" spans="1:4" x14ac:dyDescent="0.25">
      <c r="A33" s="102" t="s">
        <v>171</v>
      </c>
      <c r="B33" s="78">
        <v>7.94</v>
      </c>
      <c r="C33" s="78"/>
      <c r="D33" s="78">
        <v>7.94</v>
      </c>
    </row>
    <row r="34" spans="1:4" x14ac:dyDescent="0.25">
      <c r="A34" s="102" t="s">
        <v>169</v>
      </c>
      <c r="B34" s="78">
        <v>147.87</v>
      </c>
      <c r="C34" s="78"/>
      <c r="D34" s="78">
        <v>147.87</v>
      </c>
    </row>
    <row r="35" spans="1:4" x14ac:dyDescent="0.25">
      <c r="A35" s="72" t="s">
        <v>215</v>
      </c>
      <c r="B35" s="78">
        <v>1432.69</v>
      </c>
      <c r="C35" s="78"/>
      <c r="D35" s="78">
        <v>1432.69</v>
      </c>
    </row>
    <row r="36" spans="1:4" x14ac:dyDescent="0.25">
      <c r="A36" s="73" t="s">
        <v>216</v>
      </c>
      <c r="B36" s="78">
        <v>1432.69</v>
      </c>
      <c r="C36" s="78"/>
      <c r="D36" s="78">
        <v>1432.69</v>
      </c>
    </row>
    <row r="37" spans="1:4" x14ac:dyDescent="0.25">
      <c r="A37" s="102" t="s">
        <v>167</v>
      </c>
      <c r="B37" s="78">
        <v>72.819999999999993</v>
      </c>
      <c r="C37" s="78"/>
      <c r="D37" s="78">
        <v>72.819999999999993</v>
      </c>
    </row>
    <row r="38" spans="1:4" x14ac:dyDescent="0.25">
      <c r="A38" s="102" t="s">
        <v>240</v>
      </c>
      <c r="B38" s="78">
        <v>3.98</v>
      </c>
      <c r="C38" s="78"/>
      <c r="D38" s="78">
        <v>3.98</v>
      </c>
    </row>
    <row r="39" spans="1:4" x14ac:dyDescent="0.25">
      <c r="A39" s="102" t="s">
        <v>168</v>
      </c>
      <c r="B39" s="78">
        <v>60.14</v>
      </c>
      <c r="C39" s="78"/>
      <c r="D39" s="78">
        <v>60.14</v>
      </c>
    </row>
    <row r="40" spans="1:4" x14ac:dyDescent="0.25">
      <c r="A40" s="102" t="s">
        <v>241</v>
      </c>
      <c r="B40" s="78">
        <v>3.46</v>
      </c>
      <c r="C40" s="78"/>
      <c r="D40" s="78">
        <v>3.46</v>
      </c>
    </row>
    <row r="41" spans="1:4" x14ac:dyDescent="0.25">
      <c r="A41" s="102" t="s">
        <v>171</v>
      </c>
      <c r="B41" s="78">
        <v>142.54</v>
      </c>
      <c r="C41" s="78"/>
      <c r="D41" s="78">
        <v>142.54</v>
      </c>
    </row>
    <row r="42" spans="1:4" x14ac:dyDescent="0.25">
      <c r="A42" s="102" t="s">
        <v>242</v>
      </c>
      <c r="B42" s="78">
        <v>107.13</v>
      </c>
      <c r="C42" s="78"/>
      <c r="D42" s="78">
        <v>107.13</v>
      </c>
    </row>
    <row r="43" spans="1:4" x14ac:dyDescent="0.25">
      <c r="A43" s="102" t="s">
        <v>172</v>
      </c>
      <c r="B43" s="78">
        <v>34.840000000000003</v>
      </c>
      <c r="C43" s="78"/>
      <c r="D43" s="78">
        <v>34.840000000000003</v>
      </c>
    </row>
    <row r="44" spans="1:4" x14ac:dyDescent="0.25">
      <c r="A44" s="102" t="s">
        <v>243</v>
      </c>
      <c r="B44" s="78">
        <v>2.66</v>
      </c>
      <c r="C44" s="78"/>
      <c r="D44" s="78">
        <v>2.66</v>
      </c>
    </row>
    <row r="45" spans="1:4" x14ac:dyDescent="0.25">
      <c r="A45" s="102" t="s">
        <v>185</v>
      </c>
      <c r="B45" s="78">
        <v>18.61</v>
      </c>
      <c r="C45" s="78"/>
      <c r="D45" s="78">
        <v>18.61</v>
      </c>
    </row>
    <row r="46" spans="1:4" x14ac:dyDescent="0.25">
      <c r="A46" s="102" t="s">
        <v>169</v>
      </c>
      <c r="B46" s="78">
        <v>578.47</v>
      </c>
      <c r="C46" s="78"/>
      <c r="D46" s="78">
        <v>578.47</v>
      </c>
    </row>
    <row r="47" spans="1:4" x14ac:dyDescent="0.25">
      <c r="A47" s="102" t="s">
        <v>244</v>
      </c>
      <c r="B47" s="78">
        <v>399.58</v>
      </c>
      <c r="C47" s="78"/>
      <c r="D47" s="78">
        <v>399.58</v>
      </c>
    </row>
    <row r="48" spans="1:4" x14ac:dyDescent="0.25">
      <c r="A48" s="102" t="s">
        <v>245</v>
      </c>
      <c r="B48" s="78">
        <v>8.4600000000000009</v>
      </c>
      <c r="C48" s="78"/>
      <c r="D48" s="78">
        <v>8.4600000000000009</v>
      </c>
    </row>
    <row r="49" spans="1:4" x14ac:dyDescent="0.25">
      <c r="A49" s="72" t="s">
        <v>217</v>
      </c>
      <c r="B49" s="78">
        <v>2947.49</v>
      </c>
      <c r="C49" s="78"/>
      <c r="D49" s="78">
        <v>2947.49</v>
      </c>
    </row>
    <row r="50" spans="1:4" x14ac:dyDescent="0.25">
      <c r="A50" s="73" t="s">
        <v>218</v>
      </c>
      <c r="B50" s="78">
        <v>2947.49</v>
      </c>
      <c r="C50" s="78"/>
      <c r="D50" s="78">
        <v>2947.49</v>
      </c>
    </row>
    <row r="51" spans="1:4" x14ac:dyDescent="0.25">
      <c r="A51" s="102" t="s">
        <v>167</v>
      </c>
      <c r="B51" s="78">
        <v>71.900000000000006</v>
      </c>
      <c r="C51" s="78"/>
      <c r="D51" s="78">
        <v>71.900000000000006</v>
      </c>
    </row>
    <row r="52" spans="1:4" x14ac:dyDescent="0.25">
      <c r="A52" s="102" t="s">
        <v>168</v>
      </c>
      <c r="B52" s="78">
        <v>94.14</v>
      </c>
      <c r="C52" s="78"/>
      <c r="D52" s="78">
        <v>94.14</v>
      </c>
    </row>
    <row r="53" spans="1:4" x14ac:dyDescent="0.25">
      <c r="A53" s="102" t="s">
        <v>241</v>
      </c>
      <c r="B53" s="78">
        <v>2.79</v>
      </c>
      <c r="C53" s="78"/>
      <c r="D53" s="78">
        <v>2.79</v>
      </c>
    </row>
    <row r="54" spans="1:4" x14ac:dyDescent="0.25">
      <c r="A54" s="102" t="s">
        <v>171</v>
      </c>
      <c r="B54" s="78">
        <v>61.45</v>
      </c>
      <c r="C54" s="78"/>
      <c r="D54" s="78">
        <v>61.45</v>
      </c>
    </row>
    <row r="55" spans="1:4" x14ac:dyDescent="0.25">
      <c r="A55" s="102" t="s">
        <v>172</v>
      </c>
      <c r="B55" s="78">
        <v>462.19</v>
      </c>
      <c r="C55" s="78"/>
      <c r="D55" s="78">
        <v>462.19</v>
      </c>
    </row>
    <row r="56" spans="1:4" x14ac:dyDescent="0.25">
      <c r="A56" s="102" t="s">
        <v>169</v>
      </c>
      <c r="B56" s="78">
        <v>2206.0700000000002</v>
      </c>
      <c r="C56" s="78"/>
      <c r="D56" s="78">
        <v>2206.0700000000002</v>
      </c>
    </row>
    <row r="57" spans="1:4" x14ac:dyDescent="0.25">
      <c r="A57" s="102" t="s">
        <v>245</v>
      </c>
      <c r="B57" s="78">
        <v>48.95</v>
      </c>
      <c r="C57" s="78"/>
      <c r="D57" s="78">
        <v>48.95</v>
      </c>
    </row>
    <row r="58" spans="1:4" x14ac:dyDescent="0.25">
      <c r="A58" s="72" t="s">
        <v>219</v>
      </c>
      <c r="B58" s="78"/>
      <c r="C58" s="78">
        <v>387.33</v>
      </c>
      <c r="D58" s="78">
        <v>387.33</v>
      </c>
    </row>
    <row r="59" spans="1:4" x14ac:dyDescent="0.25">
      <c r="A59" s="73" t="s">
        <v>220</v>
      </c>
      <c r="B59" s="78"/>
      <c r="C59" s="78">
        <v>387.33</v>
      </c>
      <c r="D59" s="78">
        <v>387.33</v>
      </c>
    </row>
    <row r="60" spans="1:4" x14ac:dyDescent="0.25">
      <c r="A60" s="102" t="s">
        <v>246</v>
      </c>
      <c r="B60" s="78"/>
      <c r="C60" s="78">
        <v>10.43</v>
      </c>
      <c r="D60" s="78">
        <v>10.43</v>
      </c>
    </row>
    <row r="61" spans="1:4" x14ac:dyDescent="0.25">
      <c r="A61" s="102" t="s">
        <v>247</v>
      </c>
      <c r="B61" s="78"/>
      <c r="C61" s="78">
        <v>13.77</v>
      </c>
      <c r="D61" s="78">
        <v>13.77</v>
      </c>
    </row>
    <row r="62" spans="1:4" x14ac:dyDescent="0.25">
      <c r="A62" s="102" t="s">
        <v>248</v>
      </c>
      <c r="B62" s="78"/>
      <c r="C62" s="78">
        <v>8.2200000000000006</v>
      </c>
      <c r="D62" s="78">
        <v>8.2200000000000006</v>
      </c>
    </row>
    <row r="63" spans="1:4" x14ac:dyDescent="0.25">
      <c r="A63" s="102" t="s">
        <v>249</v>
      </c>
      <c r="B63" s="78"/>
      <c r="C63" s="78">
        <v>14.6</v>
      </c>
      <c r="D63" s="78">
        <v>14.6</v>
      </c>
    </row>
    <row r="64" spans="1:4" x14ac:dyDescent="0.25">
      <c r="A64" s="102" t="s">
        <v>250</v>
      </c>
      <c r="B64" s="78"/>
      <c r="C64" s="78">
        <v>15.47</v>
      </c>
      <c r="D64" s="78">
        <v>15.47</v>
      </c>
    </row>
    <row r="65" spans="1:4" x14ac:dyDescent="0.25">
      <c r="A65" s="102" t="s">
        <v>251</v>
      </c>
      <c r="B65" s="78"/>
      <c r="C65" s="78">
        <v>15.8</v>
      </c>
      <c r="D65" s="78">
        <v>15.8</v>
      </c>
    </row>
    <row r="66" spans="1:4" x14ac:dyDescent="0.25">
      <c r="A66" s="102" t="s">
        <v>252</v>
      </c>
      <c r="B66" s="78"/>
      <c r="C66" s="78">
        <v>17.5</v>
      </c>
      <c r="D66" s="78">
        <v>17.5</v>
      </c>
    </row>
    <row r="67" spans="1:4" x14ac:dyDescent="0.25">
      <c r="A67" s="102" t="s">
        <v>253</v>
      </c>
      <c r="B67" s="78"/>
      <c r="C67" s="78">
        <v>17.96</v>
      </c>
      <c r="D67" s="78">
        <v>17.96</v>
      </c>
    </row>
    <row r="68" spans="1:4" x14ac:dyDescent="0.25">
      <c r="A68" s="102" t="s">
        <v>254</v>
      </c>
      <c r="B68" s="78"/>
      <c r="C68" s="78">
        <v>18.89</v>
      </c>
      <c r="D68" s="78">
        <v>18.89</v>
      </c>
    </row>
    <row r="69" spans="1:4" x14ac:dyDescent="0.25">
      <c r="A69" s="102" t="s">
        <v>255</v>
      </c>
      <c r="B69" s="78"/>
      <c r="C69" s="78">
        <v>19.489999999999998</v>
      </c>
      <c r="D69" s="78">
        <v>19.489999999999998</v>
      </c>
    </row>
    <row r="70" spans="1:4" x14ac:dyDescent="0.25">
      <c r="A70" s="102" t="s">
        <v>256</v>
      </c>
      <c r="B70" s="78"/>
      <c r="C70" s="78">
        <v>49.27</v>
      </c>
      <c r="D70" s="78">
        <v>49.27</v>
      </c>
    </row>
    <row r="71" spans="1:4" x14ac:dyDescent="0.25">
      <c r="A71" s="102" t="s">
        <v>257</v>
      </c>
      <c r="B71" s="78"/>
      <c r="C71" s="78">
        <v>46.22</v>
      </c>
      <c r="D71" s="78">
        <v>46.22</v>
      </c>
    </row>
    <row r="72" spans="1:4" x14ac:dyDescent="0.25">
      <c r="A72" s="102" t="s">
        <v>258</v>
      </c>
      <c r="B72" s="78"/>
      <c r="C72" s="78">
        <v>5.9</v>
      </c>
      <c r="D72" s="78">
        <v>5.9</v>
      </c>
    </row>
    <row r="73" spans="1:4" x14ac:dyDescent="0.25">
      <c r="A73" s="102" t="s">
        <v>259</v>
      </c>
      <c r="B73" s="78"/>
      <c r="C73" s="78">
        <v>52.52</v>
      </c>
      <c r="D73" s="78">
        <v>52.52</v>
      </c>
    </row>
    <row r="74" spans="1:4" x14ac:dyDescent="0.25">
      <c r="A74" s="102" t="s">
        <v>260</v>
      </c>
      <c r="B74" s="78"/>
      <c r="C74" s="78">
        <v>57.12</v>
      </c>
      <c r="D74" s="78">
        <v>57.12</v>
      </c>
    </row>
    <row r="75" spans="1:4" x14ac:dyDescent="0.25">
      <c r="A75" s="102" t="s">
        <v>261</v>
      </c>
      <c r="B75" s="78"/>
      <c r="C75" s="78">
        <v>14.53</v>
      </c>
      <c r="D75" s="78">
        <v>14.53</v>
      </c>
    </row>
    <row r="76" spans="1:4" x14ac:dyDescent="0.25">
      <c r="A76" s="102" t="s">
        <v>262</v>
      </c>
      <c r="B76" s="78"/>
      <c r="C76" s="78">
        <v>9.64</v>
      </c>
      <c r="D76" s="78">
        <v>9.64</v>
      </c>
    </row>
    <row r="77" spans="1:4" x14ac:dyDescent="0.25">
      <c r="A77" s="102" t="s">
        <v>263</v>
      </c>
      <c r="B77" s="78"/>
      <c r="C77" s="78">
        <v>0</v>
      </c>
      <c r="D77" s="78">
        <v>0</v>
      </c>
    </row>
    <row r="78" spans="1:4" x14ac:dyDescent="0.25">
      <c r="A78" s="72" t="s">
        <v>221</v>
      </c>
      <c r="B78" s="78">
        <v>6384.71</v>
      </c>
      <c r="C78" s="78"/>
      <c r="D78" s="78">
        <v>6384.71</v>
      </c>
    </row>
    <row r="79" spans="1:4" x14ac:dyDescent="0.25">
      <c r="A79" s="73" t="s">
        <v>222</v>
      </c>
      <c r="B79" s="78">
        <v>6384.71</v>
      </c>
      <c r="C79" s="78"/>
      <c r="D79" s="78">
        <v>6384.71</v>
      </c>
    </row>
    <row r="80" spans="1:4" x14ac:dyDescent="0.25">
      <c r="A80" s="102" t="s">
        <v>167</v>
      </c>
      <c r="B80" s="78">
        <v>125.2</v>
      </c>
      <c r="C80" s="78"/>
      <c r="D80" s="78">
        <v>125.2</v>
      </c>
    </row>
    <row r="81" spans="1:4" x14ac:dyDescent="0.25">
      <c r="A81" s="102" t="s">
        <v>168</v>
      </c>
      <c r="B81" s="78">
        <v>258.93</v>
      </c>
      <c r="C81" s="78"/>
      <c r="D81" s="78">
        <v>258.93</v>
      </c>
    </row>
    <row r="82" spans="1:4" x14ac:dyDescent="0.25">
      <c r="A82" s="102" t="s">
        <v>170</v>
      </c>
      <c r="B82" s="78">
        <v>54.01</v>
      </c>
      <c r="C82" s="78"/>
      <c r="D82" s="78">
        <v>54.01</v>
      </c>
    </row>
    <row r="83" spans="1:4" x14ac:dyDescent="0.25">
      <c r="A83" s="102" t="s">
        <v>241</v>
      </c>
      <c r="B83" s="78">
        <v>9.74</v>
      </c>
      <c r="C83" s="78"/>
      <c r="D83" s="78">
        <v>9.74</v>
      </c>
    </row>
    <row r="84" spans="1:4" x14ac:dyDescent="0.25">
      <c r="A84" s="102" t="s">
        <v>171</v>
      </c>
      <c r="B84" s="78">
        <v>233.86</v>
      </c>
      <c r="C84" s="78"/>
      <c r="D84" s="78">
        <v>233.86</v>
      </c>
    </row>
    <row r="85" spans="1:4" x14ac:dyDescent="0.25">
      <c r="A85" s="102" t="s">
        <v>264</v>
      </c>
      <c r="B85" s="78">
        <v>152.38</v>
      </c>
      <c r="C85" s="78"/>
      <c r="D85" s="78">
        <v>152.38</v>
      </c>
    </row>
    <row r="86" spans="1:4" x14ac:dyDescent="0.25">
      <c r="A86" s="102" t="s">
        <v>172</v>
      </c>
      <c r="B86" s="78">
        <v>569.99</v>
      </c>
      <c r="C86" s="78"/>
      <c r="D86" s="78">
        <v>569.99</v>
      </c>
    </row>
    <row r="87" spans="1:4" x14ac:dyDescent="0.25">
      <c r="A87" s="102" t="s">
        <v>265</v>
      </c>
      <c r="B87" s="78">
        <v>238.11</v>
      </c>
      <c r="C87" s="78"/>
      <c r="D87" s="78">
        <v>238.11</v>
      </c>
    </row>
    <row r="88" spans="1:4" x14ac:dyDescent="0.25">
      <c r="A88" s="102" t="s">
        <v>185</v>
      </c>
      <c r="B88" s="78">
        <v>216.55</v>
      </c>
      <c r="C88" s="78"/>
      <c r="D88" s="78">
        <v>216.55</v>
      </c>
    </row>
    <row r="89" spans="1:4" x14ac:dyDescent="0.25">
      <c r="A89" s="102" t="s">
        <v>169</v>
      </c>
      <c r="B89" s="78">
        <v>2481.7800000000002</v>
      </c>
      <c r="C89" s="78"/>
      <c r="D89" s="78">
        <v>2481.7800000000002</v>
      </c>
    </row>
    <row r="90" spans="1:4" x14ac:dyDescent="0.25">
      <c r="A90" s="102" t="s">
        <v>245</v>
      </c>
      <c r="B90" s="78">
        <v>2044.16</v>
      </c>
      <c r="C90" s="78"/>
      <c r="D90" s="78">
        <v>2044.16</v>
      </c>
    </row>
    <row r="91" spans="1:4" x14ac:dyDescent="0.25">
      <c r="A91" s="72" t="s">
        <v>223</v>
      </c>
      <c r="B91" s="78">
        <v>3152.55</v>
      </c>
      <c r="C91" s="78">
        <v>746.04</v>
      </c>
      <c r="D91" s="78">
        <v>3898.59</v>
      </c>
    </row>
    <row r="92" spans="1:4" x14ac:dyDescent="0.25">
      <c r="A92" s="73" t="s">
        <v>224</v>
      </c>
      <c r="B92" s="78">
        <v>3152.55</v>
      </c>
      <c r="C92" s="78">
        <v>746.04</v>
      </c>
      <c r="D92" s="78">
        <v>3898.59</v>
      </c>
    </row>
    <row r="93" spans="1:4" x14ac:dyDescent="0.25">
      <c r="A93" s="102" t="s">
        <v>266</v>
      </c>
      <c r="B93" s="78">
        <v>4.75</v>
      </c>
      <c r="C93" s="78"/>
      <c r="D93" s="78">
        <v>4.75</v>
      </c>
    </row>
    <row r="94" spans="1:4" x14ac:dyDescent="0.25">
      <c r="A94" s="102" t="s">
        <v>167</v>
      </c>
      <c r="B94" s="78">
        <v>100.37</v>
      </c>
      <c r="C94" s="78">
        <v>26.95</v>
      </c>
      <c r="D94" s="78">
        <v>127.32</v>
      </c>
    </row>
    <row r="95" spans="1:4" x14ac:dyDescent="0.25">
      <c r="A95" s="102" t="s">
        <v>267</v>
      </c>
      <c r="B95" s="78">
        <v>30</v>
      </c>
      <c r="C95" s="78"/>
      <c r="D95" s="78">
        <v>30</v>
      </c>
    </row>
    <row r="96" spans="1:4" x14ac:dyDescent="0.25">
      <c r="A96" s="102" t="s">
        <v>168</v>
      </c>
      <c r="B96" s="78">
        <v>220.1</v>
      </c>
      <c r="C96" s="78">
        <v>63.97</v>
      </c>
      <c r="D96" s="78">
        <v>284.07</v>
      </c>
    </row>
    <row r="97" spans="1:4" x14ac:dyDescent="0.25">
      <c r="A97" s="102" t="s">
        <v>268</v>
      </c>
      <c r="B97" s="78">
        <v>15.27</v>
      </c>
      <c r="C97" s="78"/>
      <c r="D97" s="78">
        <v>15.27</v>
      </c>
    </row>
    <row r="98" spans="1:4" x14ac:dyDescent="0.25">
      <c r="A98" s="102" t="s">
        <v>171</v>
      </c>
      <c r="B98" s="78">
        <v>101.46</v>
      </c>
      <c r="C98" s="78">
        <v>58</v>
      </c>
      <c r="D98" s="78">
        <v>159.46</v>
      </c>
    </row>
    <row r="99" spans="1:4" x14ac:dyDescent="0.25">
      <c r="A99" s="102" t="s">
        <v>172</v>
      </c>
      <c r="B99" s="78">
        <v>191.14</v>
      </c>
      <c r="C99" s="78">
        <v>34.380000000000003</v>
      </c>
      <c r="D99" s="78">
        <v>225.52</v>
      </c>
    </row>
    <row r="100" spans="1:4" x14ac:dyDescent="0.25">
      <c r="A100" s="102" t="s">
        <v>185</v>
      </c>
      <c r="B100" s="78">
        <v>26.65</v>
      </c>
      <c r="C100" s="78"/>
      <c r="D100" s="78">
        <v>26.65</v>
      </c>
    </row>
    <row r="101" spans="1:4" x14ac:dyDescent="0.25">
      <c r="A101" s="102" t="s">
        <v>169</v>
      </c>
      <c r="B101" s="78">
        <v>1678.73</v>
      </c>
      <c r="C101" s="78">
        <v>412.48</v>
      </c>
      <c r="D101" s="78">
        <v>2091.21</v>
      </c>
    </row>
    <row r="102" spans="1:4" x14ac:dyDescent="0.25">
      <c r="A102" s="102" t="s">
        <v>244</v>
      </c>
      <c r="B102" s="78">
        <v>784.08</v>
      </c>
      <c r="C102" s="78"/>
      <c r="D102" s="78">
        <v>784.08</v>
      </c>
    </row>
    <row r="103" spans="1:4" x14ac:dyDescent="0.25">
      <c r="A103" s="102" t="s">
        <v>184</v>
      </c>
      <c r="B103" s="78"/>
      <c r="C103" s="78">
        <v>150.26</v>
      </c>
      <c r="D103" s="78">
        <v>150.26</v>
      </c>
    </row>
    <row r="104" spans="1:4" x14ac:dyDescent="0.25">
      <c r="A104" s="72" t="s">
        <v>225</v>
      </c>
      <c r="B104" s="78">
        <v>1612.16</v>
      </c>
      <c r="C104" s="78"/>
      <c r="D104" s="78">
        <v>1612.16</v>
      </c>
    </row>
    <row r="105" spans="1:4" x14ac:dyDescent="0.25">
      <c r="A105" s="73" t="s">
        <v>226</v>
      </c>
      <c r="B105" s="78">
        <v>1612.16</v>
      </c>
      <c r="C105" s="78"/>
      <c r="D105" s="78">
        <v>1612.16</v>
      </c>
    </row>
    <row r="106" spans="1:4" x14ac:dyDescent="0.25">
      <c r="A106" s="102" t="s">
        <v>168</v>
      </c>
      <c r="B106" s="78">
        <v>189.61</v>
      </c>
      <c r="C106" s="78"/>
      <c r="D106" s="78">
        <v>189.61</v>
      </c>
    </row>
    <row r="107" spans="1:4" x14ac:dyDescent="0.25">
      <c r="A107" s="102" t="s">
        <v>171</v>
      </c>
      <c r="B107" s="78">
        <v>101.61</v>
      </c>
      <c r="C107" s="78"/>
      <c r="D107" s="78">
        <v>101.61</v>
      </c>
    </row>
    <row r="108" spans="1:4" x14ac:dyDescent="0.25">
      <c r="A108" s="102" t="s">
        <v>169</v>
      </c>
      <c r="B108" s="78">
        <v>1306.95</v>
      </c>
      <c r="C108" s="78"/>
      <c r="D108" s="78">
        <v>1306.95</v>
      </c>
    </row>
    <row r="109" spans="1:4" x14ac:dyDescent="0.25">
      <c r="A109" s="102" t="s">
        <v>269</v>
      </c>
      <c r="B109" s="78">
        <v>13.99</v>
      </c>
      <c r="C109" s="78"/>
      <c r="D109" s="78">
        <v>13.99</v>
      </c>
    </row>
    <row r="110" spans="1:4" x14ac:dyDescent="0.25">
      <c r="A110" s="72" t="s">
        <v>227</v>
      </c>
      <c r="B110" s="78">
        <v>870.97</v>
      </c>
      <c r="C110" s="78"/>
      <c r="D110" s="78">
        <v>870.97</v>
      </c>
    </row>
    <row r="111" spans="1:4" x14ac:dyDescent="0.25">
      <c r="A111" s="73" t="s">
        <v>228</v>
      </c>
      <c r="B111" s="78">
        <v>870.97</v>
      </c>
      <c r="C111" s="78"/>
      <c r="D111" s="78">
        <v>870.97</v>
      </c>
    </row>
    <row r="112" spans="1:4" x14ac:dyDescent="0.25">
      <c r="A112" s="102" t="s">
        <v>167</v>
      </c>
      <c r="B112" s="78">
        <v>63.68</v>
      </c>
      <c r="C112" s="78"/>
      <c r="D112" s="78">
        <v>63.68</v>
      </c>
    </row>
    <row r="113" spans="1:4" x14ac:dyDescent="0.25">
      <c r="A113" s="102" t="s">
        <v>168</v>
      </c>
      <c r="B113" s="78">
        <v>204.82</v>
      </c>
      <c r="C113" s="78"/>
      <c r="D113" s="78">
        <v>204.82</v>
      </c>
    </row>
    <row r="114" spans="1:4" x14ac:dyDescent="0.25">
      <c r="A114" s="102" t="s">
        <v>183</v>
      </c>
      <c r="B114" s="78">
        <v>25.68</v>
      </c>
      <c r="C114" s="78"/>
      <c r="D114" s="78">
        <v>25.68</v>
      </c>
    </row>
    <row r="115" spans="1:4" x14ac:dyDescent="0.25">
      <c r="A115" s="102" t="s">
        <v>171</v>
      </c>
      <c r="B115" s="78">
        <v>2.92</v>
      </c>
      <c r="C115" s="78"/>
      <c r="D115" s="78">
        <v>2.92</v>
      </c>
    </row>
    <row r="116" spans="1:4" x14ac:dyDescent="0.25">
      <c r="A116" s="102" t="s">
        <v>169</v>
      </c>
      <c r="B116" s="78">
        <v>573.87</v>
      </c>
      <c r="C116" s="78"/>
      <c r="D116" s="78">
        <v>573.87</v>
      </c>
    </row>
    <row r="117" spans="1:4" x14ac:dyDescent="0.25">
      <c r="A117" s="72" t="s">
        <v>229</v>
      </c>
      <c r="B117" s="78"/>
      <c r="C117" s="78">
        <v>498.15</v>
      </c>
      <c r="D117" s="78">
        <v>498.15</v>
      </c>
    </row>
    <row r="118" spans="1:4" x14ac:dyDescent="0.25">
      <c r="A118" s="73" t="s">
        <v>230</v>
      </c>
      <c r="B118" s="78"/>
      <c r="C118" s="78">
        <v>498.15</v>
      </c>
      <c r="D118" s="78">
        <v>498.15</v>
      </c>
    </row>
    <row r="119" spans="1:4" x14ac:dyDescent="0.25">
      <c r="A119" s="102" t="s">
        <v>168</v>
      </c>
      <c r="B119" s="78"/>
      <c r="C119" s="78">
        <v>41.24</v>
      </c>
      <c r="D119" s="78">
        <v>41.24</v>
      </c>
    </row>
    <row r="120" spans="1:4" x14ac:dyDescent="0.25">
      <c r="A120" s="102" t="s">
        <v>170</v>
      </c>
      <c r="B120" s="78"/>
      <c r="C120" s="78">
        <v>78.16</v>
      </c>
      <c r="D120" s="78">
        <v>78.16</v>
      </c>
    </row>
    <row r="121" spans="1:4" x14ac:dyDescent="0.25">
      <c r="A121" s="102" t="s">
        <v>169</v>
      </c>
      <c r="B121" s="78"/>
      <c r="C121" s="78">
        <v>378.75</v>
      </c>
      <c r="D121" s="78">
        <v>378.75</v>
      </c>
    </row>
    <row r="122" spans="1:4" x14ac:dyDescent="0.25">
      <c r="A122" s="72" t="s">
        <v>231</v>
      </c>
      <c r="B122" s="78">
        <v>3256.2</v>
      </c>
      <c r="C122" s="78">
        <v>480.67</v>
      </c>
      <c r="D122" s="78">
        <v>3736.87</v>
      </c>
    </row>
    <row r="123" spans="1:4" x14ac:dyDescent="0.25">
      <c r="A123" s="73" t="s">
        <v>232</v>
      </c>
      <c r="B123" s="78">
        <v>3256.2</v>
      </c>
      <c r="C123" s="78">
        <v>480.67</v>
      </c>
      <c r="D123" s="78">
        <v>3736.87</v>
      </c>
    </row>
    <row r="124" spans="1:4" x14ac:dyDescent="0.25">
      <c r="A124" s="102" t="s">
        <v>168</v>
      </c>
      <c r="B124" s="78">
        <v>421.54</v>
      </c>
      <c r="C124" s="78">
        <v>353.57</v>
      </c>
      <c r="D124" s="78">
        <v>775.11</v>
      </c>
    </row>
    <row r="125" spans="1:4" x14ac:dyDescent="0.25">
      <c r="A125" s="102" t="s">
        <v>170</v>
      </c>
      <c r="B125" s="78">
        <v>3.35</v>
      </c>
      <c r="C125" s="78"/>
      <c r="D125" s="78">
        <v>3.35</v>
      </c>
    </row>
    <row r="126" spans="1:4" x14ac:dyDescent="0.25">
      <c r="A126" s="102" t="s">
        <v>241</v>
      </c>
      <c r="B126" s="78">
        <v>3.59</v>
      </c>
      <c r="C126" s="78"/>
      <c r="D126" s="78">
        <v>3.59</v>
      </c>
    </row>
    <row r="127" spans="1:4" x14ac:dyDescent="0.25">
      <c r="A127" s="102" t="s">
        <v>171</v>
      </c>
      <c r="B127" s="78">
        <v>157.13999999999999</v>
      </c>
      <c r="C127" s="78">
        <v>78.31</v>
      </c>
      <c r="D127" s="78">
        <v>235.45</v>
      </c>
    </row>
    <row r="128" spans="1:4" x14ac:dyDescent="0.25">
      <c r="A128" s="102" t="s">
        <v>172</v>
      </c>
      <c r="B128" s="78">
        <v>10.31</v>
      </c>
      <c r="C128" s="78"/>
      <c r="D128" s="78">
        <v>10.31</v>
      </c>
    </row>
    <row r="129" spans="1:4" x14ac:dyDescent="0.25">
      <c r="A129" s="102" t="s">
        <v>169</v>
      </c>
      <c r="B129" s="78">
        <v>2519.86</v>
      </c>
      <c r="C129" s="78">
        <v>45.25</v>
      </c>
      <c r="D129" s="78">
        <v>2565.11</v>
      </c>
    </row>
    <row r="130" spans="1:4" x14ac:dyDescent="0.25">
      <c r="A130" s="102" t="s">
        <v>269</v>
      </c>
      <c r="B130" s="78">
        <v>140.41</v>
      </c>
      <c r="C130" s="78">
        <v>3.54</v>
      </c>
      <c r="D130" s="78">
        <v>143.94999999999999</v>
      </c>
    </row>
    <row r="131" spans="1:4" x14ac:dyDescent="0.25">
      <c r="A131" s="72" t="s">
        <v>233</v>
      </c>
      <c r="B131" s="78">
        <v>379.16</v>
      </c>
      <c r="C131" s="78"/>
      <c r="D131" s="78">
        <v>379.16</v>
      </c>
    </row>
    <row r="132" spans="1:4" x14ac:dyDescent="0.25">
      <c r="A132" s="73" t="s">
        <v>234</v>
      </c>
      <c r="B132" s="78">
        <v>379.16</v>
      </c>
      <c r="C132" s="78"/>
      <c r="D132" s="78">
        <v>379.16</v>
      </c>
    </row>
    <row r="133" spans="1:4" x14ac:dyDescent="0.25">
      <c r="A133" s="102" t="s">
        <v>167</v>
      </c>
      <c r="B133" s="78">
        <v>16.05</v>
      </c>
      <c r="C133" s="78"/>
      <c r="D133" s="78">
        <v>16.05</v>
      </c>
    </row>
    <row r="134" spans="1:4" x14ac:dyDescent="0.25">
      <c r="A134" s="102" t="s">
        <v>168</v>
      </c>
      <c r="B134" s="78">
        <v>100.14</v>
      </c>
      <c r="C134" s="78"/>
      <c r="D134" s="78">
        <v>100.14</v>
      </c>
    </row>
    <row r="135" spans="1:4" x14ac:dyDescent="0.25">
      <c r="A135" s="102" t="s">
        <v>170</v>
      </c>
      <c r="B135" s="78">
        <v>3.58</v>
      </c>
      <c r="C135" s="78"/>
      <c r="D135" s="78">
        <v>3.58</v>
      </c>
    </row>
    <row r="136" spans="1:4" x14ac:dyDescent="0.25">
      <c r="A136" s="102" t="s">
        <v>171</v>
      </c>
      <c r="B136" s="78">
        <v>6.22</v>
      </c>
      <c r="C136" s="78"/>
      <c r="D136" s="78">
        <v>6.22</v>
      </c>
    </row>
    <row r="137" spans="1:4" x14ac:dyDescent="0.25">
      <c r="A137" s="102" t="s">
        <v>169</v>
      </c>
      <c r="B137" s="78">
        <v>253.17</v>
      </c>
      <c r="C137" s="78"/>
      <c r="D137" s="78">
        <v>253.17</v>
      </c>
    </row>
    <row r="138" spans="1:4" x14ac:dyDescent="0.25">
      <c r="A138" s="72" t="s">
        <v>235</v>
      </c>
      <c r="B138" s="78">
        <v>475.67</v>
      </c>
      <c r="C138" s="78"/>
      <c r="D138" s="78">
        <v>475.67</v>
      </c>
    </row>
    <row r="139" spans="1:4" x14ac:dyDescent="0.25">
      <c r="A139" s="73" t="s">
        <v>236</v>
      </c>
      <c r="B139" s="78">
        <v>475.67</v>
      </c>
      <c r="C139" s="78"/>
      <c r="D139" s="78">
        <v>475.67</v>
      </c>
    </row>
    <row r="140" spans="1:4" x14ac:dyDescent="0.25">
      <c r="A140" s="102" t="s">
        <v>171</v>
      </c>
      <c r="B140" s="78">
        <v>2.59</v>
      </c>
      <c r="C140" s="78"/>
      <c r="D140" s="78">
        <v>2.59</v>
      </c>
    </row>
    <row r="141" spans="1:4" x14ac:dyDescent="0.25">
      <c r="A141" s="102" t="s">
        <v>172</v>
      </c>
      <c r="B141" s="78">
        <v>88.61</v>
      </c>
      <c r="C141" s="78"/>
      <c r="D141" s="78">
        <v>88.61</v>
      </c>
    </row>
    <row r="142" spans="1:4" x14ac:dyDescent="0.25">
      <c r="A142" s="102" t="s">
        <v>169</v>
      </c>
      <c r="B142" s="78">
        <v>384.47</v>
      </c>
      <c r="C142" s="78"/>
      <c r="D142" s="78">
        <v>384.47</v>
      </c>
    </row>
    <row r="143" spans="1:4" x14ac:dyDescent="0.25">
      <c r="A143" s="72" t="s">
        <v>166</v>
      </c>
      <c r="B143" s="78">
        <v>26675.31</v>
      </c>
      <c r="C143" s="78">
        <v>2112.19</v>
      </c>
      <c r="D143" s="78">
        <v>28787.5</v>
      </c>
    </row>
    <row r="145" spans="1:1" x14ac:dyDescent="0.25">
      <c r="A145" s="73" t="s">
        <v>182</v>
      </c>
    </row>
  </sheetData>
  <sheetProtection algorithmName="SHA-512" hashValue="2yYZhPW26zeDR/aObHay3/Bk4PgKFEmx1hEkTx0oE2UiHTZ0TMFr/duiQI1L6M03txrt6/BbvGlHQPswwaJ7vA==" saltValue="VA/amvRd4acA1r2Wt/Q5pQ==" spinCount="100000" sheet="1" objects="1" scenarios="1"/>
  <mergeCells count="1">
    <mergeCell ref="A1:D1"/>
  </mergeCells>
  <pageMargins left="0.7" right="0.7" top="0.78740157499999996" bottom="0.78740157499999996" header="0.3" footer="0.3"/>
  <pageSetup paperSize="9" orientation="portrait" r:id="rId2"/>
  <headerFooter>
    <oddHeader xml:space="preserve">&amp;LAnlage 03: Preisblatt 
zur Ausschreibung „Unterhalts- und Glasreinigung“ für die AOK </oddHeader>
    <oddFooter>&amp;L&amp;F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38"/>
  <sheetViews>
    <sheetView zoomScaleNormal="100" workbookViewId="0">
      <selection activeCell="C31" sqref="C31"/>
    </sheetView>
  </sheetViews>
  <sheetFormatPr baseColWidth="10" defaultColWidth="11.42578125" defaultRowHeight="14.25" x14ac:dyDescent="0.2"/>
  <cols>
    <col min="1" max="1" width="28.140625" style="108" bestFit="1" customWidth="1"/>
    <col min="2" max="2" width="35.85546875" style="108" bestFit="1" customWidth="1"/>
    <col min="3" max="3" width="136.28515625" style="108" bestFit="1" customWidth="1"/>
    <col min="4" max="4" width="9.28515625" style="109" bestFit="1" customWidth="1"/>
    <col min="5" max="5" width="20.85546875" style="108" bestFit="1" customWidth="1"/>
    <col min="6" max="6" width="23.5703125" style="108" bestFit="1" customWidth="1"/>
    <col min="7" max="16384" width="11.42578125" style="108"/>
  </cols>
  <sheetData>
    <row r="1" spans="1:6" ht="15" x14ac:dyDescent="0.25">
      <c r="A1" t="s">
        <v>47</v>
      </c>
      <c r="B1" t="s">
        <v>79</v>
      </c>
      <c r="C1" t="s">
        <v>80</v>
      </c>
      <c r="D1" s="68" t="s">
        <v>81</v>
      </c>
      <c r="E1" t="s">
        <v>82</v>
      </c>
      <c r="F1" t="s">
        <v>83</v>
      </c>
    </row>
    <row r="2" spans="1:6" ht="15" x14ac:dyDescent="0.25">
      <c r="A2" s="67" t="s">
        <v>189</v>
      </c>
      <c r="B2" s="67" t="s">
        <v>10</v>
      </c>
      <c r="C2" s="81" t="s">
        <v>270</v>
      </c>
      <c r="D2" s="69" t="s">
        <v>84</v>
      </c>
      <c r="E2" s="67" t="s">
        <v>85</v>
      </c>
      <c r="F2" s="67" t="s">
        <v>186</v>
      </c>
    </row>
    <row r="3" spans="1:6" ht="15" x14ac:dyDescent="0.25">
      <c r="A3" s="67" t="s">
        <v>191</v>
      </c>
      <c r="B3" s="67" t="s">
        <v>300</v>
      </c>
      <c r="C3" s="67" t="s">
        <v>301</v>
      </c>
      <c r="D3" s="69" t="s">
        <v>116</v>
      </c>
      <c r="E3" s="67" t="s">
        <v>117</v>
      </c>
      <c r="F3" s="67" t="s">
        <v>271</v>
      </c>
    </row>
    <row r="4" spans="1:6" ht="15" x14ac:dyDescent="0.25">
      <c r="A4" s="67" t="s">
        <v>191</v>
      </c>
      <c r="B4" s="67" t="s">
        <v>300</v>
      </c>
      <c r="C4" s="81" t="s">
        <v>302</v>
      </c>
      <c r="D4" s="69" t="s">
        <v>124</v>
      </c>
      <c r="E4" s="67" t="s">
        <v>272</v>
      </c>
      <c r="F4" s="67" t="s">
        <v>271</v>
      </c>
    </row>
    <row r="5" spans="1:6" ht="15" x14ac:dyDescent="0.25">
      <c r="A5" s="67" t="s">
        <v>191</v>
      </c>
      <c r="B5" s="67" t="s">
        <v>303</v>
      </c>
      <c r="C5" s="67" t="s">
        <v>304</v>
      </c>
      <c r="D5" s="69">
        <v>5</v>
      </c>
      <c r="E5" s="67" t="s">
        <v>273</v>
      </c>
      <c r="F5" s="67" t="s">
        <v>271</v>
      </c>
    </row>
    <row r="6" spans="1:6" ht="15" x14ac:dyDescent="0.25">
      <c r="A6" s="67" t="s">
        <v>192</v>
      </c>
      <c r="B6" s="67" t="s">
        <v>307</v>
      </c>
      <c r="C6" s="67" t="s">
        <v>308</v>
      </c>
      <c r="D6" s="69" t="s">
        <v>116</v>
      </c>
      <c r="E6" s="67" t="s">
        <v>117</v>
      </c>
      <c r="F6" s="67" t="s">
        <v>271</v>
      </c>
    </row>
    <row r="7" spans="1:6" ht="15" x14ac:dyDescent="0.25">
      <c r="A7" s="67" t="s">
        <v>192</v>
      </c>
      <c r="B7" s="67" t="s">
        <v>307</v>
      </c>
      <c r="C7" s="81" t="s">
        <v>309</v>
      </c>
      <c r="D7" s="69" t="s">
        <v>124</v>
      </c>
      <c r="E7" s="67" t="s">
        <v>272</v>
      </c>
      <c r="F7" s="67" t="s">
        <v>271</v>
      </c>
    </row>
    <row r="8" spans="1:6" ht="15" x14ac:dyDescent="0.25">
      <c r="A8" s="67" t="s">
        <v>193</v>
      </c>
      <c r="B8" s="67" t="s">
        <v>10</v>
      </c>
      <c r="C8" s="67" t="s">
        <v>274</v>
      </c>
      <c r="D8" s="69" t="s">
        <v>84</v>
      </c>
      <c r="E8" s="67" t="s">
        <v>275</v>
      </c>
      <c r="F8" s="67" t="s">
        <v>186</v>
      </c>
    </row>
    <row r="9" spans="1:6" ht="15" x14ac:dyDescent="0.25">
      <c r="A9" s="67" t="s">
        <v>195</v>
      </c>
      <c r="B9" s="67" t="s">
        <v>10</v>
      </c>
      <c r="C9" s="67" t="s">
        <v>276</v>
      </c>
      <c r="D9" s="69">
        <v>5</v>
      </c>
      <c r="E9" s="67" t="s">
        <v>85</v>
      </c>
      <c r="F9" s="67" t="s">
        <v>186</v>
      </c>
    </row>
    <row r="10" spans="1:6" ht="15" x14ac:dyDescent="0.25">
      <c r="A10" s="67" t="s">
        <v>195</v>
      </c>
      <c r="B10" s="67" t="s">
        <v>10</v>
      </c>
      <c r="C10" s="67" t="s">
        <v>277</v>
      </c>
      <c r="D10" s="69">
        <v>5</v>
      </c>
      <c r="E10" s="67" t="s">
        <v>106</v>
      </c>
      <c r="F10" s="67" t="s">
        <v>186</v>
      </c>
    </row>
    <row r="11" spans="1:6" ht="15" x14ac:dyDescent="0.25">
      <c r="A11" s="67" t="s">
        <v>195</v>
      </c>
      <c r="B11" s="67" t="s">
        <v>305</v>
      </c>
      <c r="C11" s="67" t="s">
        <v>278</v>
      </c>
      <c r="D11" s="69" t="s">
        <v>84</v>
      </c>
      <c r="E11" s="67" t="s">
        <v>85</v>
      </c>
      <c r="F11" s="67" t="s">
        <v>186</v>
      </c>
    </row>
    <row r="12" spans="1:6" ht="15" x14ac:dyDescent="0.25">
      <c r="A12" s="67" t="s">
        <v>203</v>
      </c>
      <c r="B12" s="67" t="s">
        <v>279</v>
      </c>
      <c r="C12" s="67" t="s">
        <v>280</v>
      </c>
      <c r="D12" s="69" t="s">
        <v>116</v>
      </c>
      <c r="E12" s="67" t="s">
        <v>117</v>
      </c>
      <c r="F12" s="67" t="s">
        <v>271</v>
      </c>
    </row>
    <row r="13" spans="1:6" ht="15" x14ac:dyDescent="0.25">
      <c r="A13" s="67" t="s">
        <v>203</v>
      </c>
      <c r="B13" s="67" t="s">
        <v>279</v>
      </c>
      <c r="C13" s="67" t="s">
        <v>281</v>
      </c>
      <c r="D13" s="69" t="s">
        <v>124</v>
      </c>
      <c r="E13" s="67" t="s">
        <v>272</v>
      </c>
      <c r="F13" s="67" t="s">
        <v>271</v>
      </c>
    </row>
    <row r="14" spans="1:6" ht="15" x14ac:dyDescent="0.25">
      <c r="A14" s="67" t="s">
        <v>203</v>
      </c>
      <c r="B14" s="67" t="s">
        <v>279</v>
      </c>
      <c r="C14" s="67" t="s">
        <v>282</v>
      </c>
      <c r="D14" s="69">
        <v>5</v>
      </c>
      <c r="E14" s="67" t="s">
        <v>106</v>
      </c>
      <c r="F14" s="67" t="s">
        <v>271</v>
      </c>
    </row>
    <row r="15" spans="1:6" ht="15" x14ac:dyDescent="0.25">
      <c r="A15" s="67" t="s">
        <v>203</v>
      </c>
      <c r="B15" s="67"/>
      <c r="C15" t="s">
        <v>283</v>
      </c>
      <c r="D15" s="69"/>
      <c r="E15" s="67"/>
      <c r="F15" s="67"/>
    </row>
    <row r="16" spans="1:6" ht="15" x14ac:dyDescent="0.25">
      <c r="A16" s="67" t="s">
        <v>203</v>
      </c>
      <c r="B16" s="67"/>
      <c r="C16" t="s">
        <v>284</v>
      </c>
      <c r="D16" s="69"/>
      <c r="E16" s="67"/>
      <c r="F16" s="67"/>
    </row>
    <row r="17" spans="1:6" ht="15" x14ac:dyDescent="0.25">
      <c r="A17" s="67" t="s">
        <v>196</v>
      </c>
      <c r="B17" s="67" t="s">
        <v>316</v>
      </c>
      <c r="C17" s="67" t="s">
        <v>317</v>
      </c>
      <c r="D17" s="69" t="s">
        <v>116</v>
      </c>
      <c r="E17" s="67" t="s">
        <v>117</v>
      </c>
      <c r="F17" s="67" t="s">
        <v>271</v>
      </c>
    </row>
    <row r="18" spans="1:6" ht="30" x14ac:dyDescent="0.25">
      <c r="A18" s="67" t="s">
        <v>196</v>
      </c>
      <c r="B18" s="67" t="s">
        <v>316</v>
      </c>
      <c r="C18" s="81" t="s">
        <v>318</v>
      </c>
      <c r="D18" s="69" t="s">
        <v>124</v>
      </c>
      <c r="E18" s="67" t="s">
        <v>272</v>
      </c>
      <c r="F18" s="67" t="s">
        <v>271</v>
      </c>
    </row>
    <row r="19" spans="1:6" ht="15" x14ac:dyDescent="0.25">
      <c r="A19" s="67" t="s">
        <v>196</v>
      </c>
      <c r="B19" s="67" t="s">
        <v>319</v>
      </c>
      <c r="C19" s="67" t="s">
        <v>320</v>
      </c>
      <c r="D19" s="69">
        <v>5</v>
      </c>
      <c r="E19" s="67" t="s">
        <v>273</v>
      </c>
      <c r="F19" s="67" t="s">
        <v>271</v>
      </c>
    </row>
    <row r="20" spans="1:6" ht="15" x14ac:dyDescent="0.25">
      <c r="A20" s="67" t="s">
        <v>196</v>
      </c>
      <c r="B20" s="67" t="s">
        <v>285</v>
      </c>
      <c r="C20" s="67" t="s">
        <v>286</v>
      </c>
      <c r="D20" s="69">
        <v>52</v>
      </c>
      <c r="E20" s="67" t="s">
        <v>99</v>
      </c>
      <c r="F20" s="67" t="s">
        <v>271</v>
      </c>
    </row>
    <row r="21" spans="1:6" ht="15" x14ac:dyDescent="0.25">
      <c r="A21" s="67" t="s">
        <v>196</v>
      </c>
      <c r="B21" s="67" t="s">
        <v>321</v>
      </c>
      <c r="C21" s="67" t="s">
        <v>322</v>
      </c>
      <c r="D21" s="69" t="s">
        <v>116</v>
      </c>
      <c r="E21" s="67" t="s">
        <v>117</v>
      </c>
      <c r="F21" s="67" t="s">
        <v>271</v>
      </c>
    </row>
    <row r="22" spans="1:6" ht="15" x14ac:dyDescent="0.25">
      <c r="A22" s="67" t="s">
        <v>197</v>
      </c>
      <c r="B22" s="67" t="s">
        <v>287</v>
      </c>
      <c r="C22" s="67" t="s">
        <v>288</v>
      </c>
      <c r="D22" s="69" t="s">
        <v>116</v>
      </c>
      <c r="E22" s="67" t="s">
        <v>117</v>
      </c>
      <c r="F22" s="67" t="s">
        <v>271</v>
      </c>
    </row>
    <row r="23" spans="1:6" ht="15" x14ac:dyDescent="0.25">
      <c r="A23" s="67" t="s">
        <v>197</v>
      </c>
      <c r="B23" s="67" t="s">
        <v>287</v>
      </c>
      <c r="C23" s="67" t="s">
        <v>281</v>
      </c>
      <c r="D23" s="69" t="s">
        <v>124</v>
      </c>
      <c r="E23" s="67" t="s">
        <v>272</v>
      </c>
      <c r="F23" s="67" t="s">
        <v>271</v>
      </c>
    </row>
    <row r="24" spans="1:6" ht="15" x14ac:dyDescent="0.25">
      <c r="A24" s="67" t="s">
        <v>197</v>
      </c>
      <c r="B24" s="67" t="s">
        <v>287</v>
      </c>
      <c r="C24" s="67" t="s">
        <v>289</v>
      </c>
      <c r="D24" s="69">
        <v>5</v>
      </c>
      <c r="E24" s="67" t="s">
        <v>106</v>
      </c>
      <c r="F24" s="67" t="s">
        <v>292</v>
      </c>
    </row>
    <row r="25" spans="1:6" ht="15" x14ac:dyDescent="0.25">
      <c r="A25" s="67" t="s">
        <v>197</v>
      </c>
      <c r="B25" s="67" t="s">
        <v>323</v>
      </c>
      <c r="C25" s="67" t="s">
        <v>324</v>
      </c>
      <c r="D25" s="69">
        <v>1</v>
      </c>
      <c r="E25" s="67" t="s">
        <v>99</v>
      </c>
      <c r="F25" s="67" t="s">
        <v>292</v>
      </c>
    </row>
    <row r="26" spans="1:6" ht="15" x14ac:dyDescent="0.25">
      <c r="A26" s="67" t="s">
        <v>197</v>
      </c>
      <c r="B26" s="67" t="s">
        <v>287</v>
      </c>
      <c r="C26" s="67" t="s">
        <v>290</v>
      </c>
      <c r="D26" s="69">
        <v>5</v>
      </c>
      <c r="E26" s="67" t="s">
        <v>106</v>
      </c>
      <c r="F26" s="67" t="s">
        <v>271</v>
      </c>
    </row>
    <row r="27" spans="1:6" ht="15" x14ac:dyDescent="0.25">
      <c r="A27" s="67" t="s">
        <v>197</v>
      </c>
      <c r="B27" s="67" t="s">
        <v>29</v>
      </c>
      <c r="C27" s="67" t="s">
        <v>291</v>
      </c>
      <c r="D27" s="69">
        <v>5</v>
      </c>
      <c r="E27" s="67" t="s">
        <v>106</v>
      </c>
      <c r="F27" s="67" t="s">
        <v>271</v>
      </c>
    </row>
    <row r="28" spans="1:6" ht="15" x14ac:dyDescent="0.25">
      <c r="A28" s="67" t="s">
        <v>199</v>
      </c>
      <c r="B28" s="67" t="s">
        <v>10</v>
      </c>
      <c r="C28" s="67" t="s">
        <v>293</v>
      </c>
      <c r="D28" s="69" t="s">
        <v>84</v>
      </c>
      <c r="E28" s="67" t="s">
        <v>85</v>
      </c>
      <c r="F28" s="67" t="s">
        <v>186</v>
      </c>
    </row>
    <row r="29" spans="1:6" ht="15" x14ac:dyDescent="0.25">
      <c r="A29" s="67" t="s">
        <v>294</v>
      </c>
      <c r="B29" s="67" t="s">
        <v>305</v>
      </c>
      <c r="C29" s="67" t="s">
        <v>306</v>
      </c>
      <c r="D29" s="69" t="s">
        <v>84</v>
      </c>
      <c r="E29" s="67" t="s">
        <v>85</v>
      </c>
      <c r="F29" s="67" t="s">
        <v>186</v>
      </c>
    </row>
    <row r="30" spans="1:6" ht="15" x14ac:dyDescent="0.25">
      <c r="A30" s="67" t="s">
        <v>204</v>
      </c>
      <c r="B30" s="67" t="s">
        <v>295</v>
      </c>
      <c r="C30" s="67" t="s">
        <v>280</v>
      </c>
      <c r="D30" s="69" t="s">
        <v>116</v>
      </c>
      <c r="E30" s="67" t="s">
        <v>117</v>
      </c>
      <c r="F30" s="67" t="s">
        <v>271</v>
      </c>
    </row>
    <row r="31" spans="1:6" ht="15" x14ac:dyDescent="0.25">
      <c r="A31" s="67" t="s">
        <v>204</v>
      </c>
      <c r="B31" s="67" t="s">
        <v>295</v>
      </c>
      <c r="C31" s="67" t="s">
        <v>281</v>
      </c>
      <c r="D31" s="69" t="s">
        <v>124</v>
      </c>
      <c r="E31" s="67" t="s">
        <v>272</v>
      </c>
      <c r="F31" s="67" t="s">
        <v>271</v>
      </c>
    </row>
    <row r="32" spans="1:6" ht="15" x14ac:dyDescent="0.25">
      <c r="A32" s="67" t="s">
        <v>204</v>
      </c>
      <c r="B32" s="67" t="s">
        <v>295</v>
      </c>
      <c r="C32" s="67" t="s">
        <v>282</v>
      </c>
      <c r="D32" s="69">
        <v>5</v>
      </c>
      <c r="E32" s="67" t="s">
        <v>106</v>
      </c>
      <c r="F32" s="67" t="s">
        <v>271</v>
      </c>
    </row>
    <row r="33" spans="1:6" ht="15" x14ac:dyDescent="0.25">
      <c r="A33" s="67" t="s">
        <v>204</v>
      </c>
      <c r="B33" s="67"/>
      <c r="C33" t="s">
        <v>283</v>
      </c>
      <c r="D33" s="69"/>
      <c r="E33" s="67"/>
      <c r="F33" s="67"/>
    </row>
    <row r="34" spans="1:6" ht="15" x14ac:dyDescent="0.25">
      <c r="A34" s="67" t="s">
        <v>204</v>
      </c>
      <c r="B34" s="67"/>
      <c r="C34" t="s">
        <v>296</v>
      </c>
      <c r="D34" s="69"/>
      <c r="E34" s="67"/>
      <c r="F34" s="67"/>
    </row>
    <row r="35" spans="1:6" ht="15" x14ac:dyDescent="0.25">
      <c r="A35" s="67" t="s">
        <v>200</v>
      </c>
      <c r="B35" s="67" t="s">
        <v>310</v>
      </c>
      <c r="C35" s="67" t="s">
        <v>311</v>
      </c>
      <c r="D35" s="69" t="s">
        <v>116</v>
      </c>
      <c r="E35" s="67" t="s">
        <v>117</v>
      </c>
      <c r="F35" s="67" t="s">
        <v>271</v>
      </c>
    </row>
    <row r="36" spans="1:6" ht="30" x14ac:dyDescent="0.25">
      <c r="A36" s="67" t="s">
        <v>200</v>
      </c>
      <c r="B36" s="67" t="s">
        <v>310</v>
      </c>
      <c r="C36" s="81" t="s">
        <v>312</v>
      </c>
      <c r="D36" s="69" t="s">
        <v>124</v>
      </c>
      <c r="E36" s="67" t="s">
        <v>272</v>
      </c>
      <c r="F36" s="67" t="s">
        <v>271</v>
      </c>
    </row>
    <row r="37" spans="1:6" ht="15" x14ac:dyDescent="0.25">
      <c r="A37" s="67" t="s">
        <v>202</v>
      </c>
      <c r="B37" s="67" t="s">
        <v>313</v>
      </c>
      <c r="C37" s="67" t="s">
        <v>311</v>
      </c>
      <c r="D37" s="69" t="s">
        <v>116</v>
      </c>
      <c r="E37" s="67" t="s">
        <v>117</v>
      </c>
      <c r="F37" s="67" t="s">
        <v>271</v>
      </c>
    </row>
    <row r="38" spans="1:6" ht="15" x14ac:dyDescent="0.25">
      <c r="A38" s="67" t="s">
        <v>202</v>
      </c>
      <c r="B38" s="67" t="s">
        <v>314</v>
      </c>
      <c r="C38" s="67" t="s">
        <v>315</v>
      </c>
      <c r="D38" s="69" t="s">
        <v>124</v>
      </c>
      <c r="E38" s="67" t="s">
        <v>272</v>
      </c>
      <c r="F38" s="67" t="s">
        <v>271</v>
      </c>
    </row>
  </sheetData>
  <sheetProtection algorithmName="SHA-512" hashValue="BFd6ftiRPij6GpE0gYsr3HzAA/h4eClaruV1MFZafKHFxQQYVVb48Rrtb1cAvUWwqLtER0QQBLB3NtaB8wtt+A==" saltValue="T9N/UR8iU4huhOppXnRokQ==" spinCount="100000" sheet="1" selectLockedCells="1"/>
  <phoneticPr fontId="34" type="noConversion"/>
  <pageMargins left="0.70866141732283472" right="0.70866141732283472" top="0.78740157480314965" bottom="0.78740157480314965" header="0.31496062992125984" footer="0.31496062992125984"/>
  <pageSetup paperSize="9" scale="51" orientation="landscape" r:id="rId1"/>
  <headerFooter>
    <oddHeader>&amp;LAnlage 3: Preisblatt 
zur Ausschreibung „Unterhalts- und Glasreinigung“ für die AOK NordWest</oddHeader>
    <oddFooter>&amp;L&amp;F
&amp;A&amp;R&amp;P/&amp;N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52"/>
  <sheetViews>
    <sheetView tabSelected="1" topLeftCell="A18" zoomScaleNormal="100" workbookViewId="0">
      <selection activeCell="A38" sqref="A38"/>
    </sheetView>
  </sheetViews>
  <sheetFormatPr baseColWidth="10" defaultColWidth="11.42578125" defaultRowHeight="14.25" x14ac:dyDescent="0.2"/>
  <cols>
    <col min="1" max="1" width="6.7109375" style="38" bestFit="1" customWidth="1"/>
    <col min="2" max="2" width="38.140625" style="38" bestFit="1" customWidth="1"/>
    <col min="3" max="5" width="9.85546875" style="38" bestFit="1" customWidth="1"/>
    <col min="6" max="6" width="31" style="38" customWidth="1"/>
    <col min="7" max="7" width="7.5703125" style="38" bestFit="1" customWidth="1"/>
    <col min="8" max="8" width="21.7109375" style="38" customWidth="1"/>
    <col min="9" max="9" width="11.28515625" style="38" bestFit="1" customWidth="1"/>
    <col min="10" max="10" width="23.42578125" style="38" bestFit="1" customWidth="1"/>
    <col min="11" max="16384" width="11.42578125" style="38"/>
  </cols>
  <sheetData>
    <row r="1" spans="1:10" ht="18" x14ac:dyDescent="0.25">
      <c r="A1" s="110" t="s">
        <v>326</v>
      </c>
      <c r="B1" s="110"/>
      <c r="C1" s="110"/>
      <c r="D1" s="110"/>
      <c r="E1" s="110"/>
      <c r="F1" s="110"/>
      <c r="G1" s="110"/>
      <c r="H1" s="110"/>
      <c r="I1" s="110"/>
      <c r="J1" s="110"/>
    </row>
    <row r="3" spans="1:10" ht="18" x14ac:dyDescent="0.25">
      <c r="A3" s="117" t="s">
        <v>134</v>
      </c>
      <c r="B3" s="117"/>
      <c r="C3" s="117"/>
      <c r="D3" s="117"/>
      <c r="E3" s="117"/>
      <c r="F3" s="117"/>
      <c r="G3" s="117"/>
      <c r="H3" s="117"/>
      <c r="I3" s="117"/>
      <c r="J3" s="117"/>
    </row>
    <row r="4" spans="1:10" x14ac:dyDescent="0.2">
      <c r="A4" s="39" t="s">
        <v>86</v>
      </c>
      <c r="B4" s="39" t="s">
        <v>47</v>
      </c>
      <c r="C4" s="39" t="s">
        <v>87</v>
      </c>
      <c r="D4" s="39" t="s">
        <v>88</v>
      </c>
      <c r="E4" s="39" t="s">
        <v>89</v>
      </c>
      <c r="F4" s="39" t="s">
        <v>129</v>
      </c>
      <c r="G4" s="39" t="s">
        <v>81</v>
      </c>
      <c r="H4" s="39" t="s">
        <v>82</v>
      </c>
      <c r="I4" s="39" t="s">
        <v>90</v>
      </c>
      <c r="J4" s="39" t="s">
        <v>128</v>
      </c>
    </row>
    <row r="5" spans="1:10" x14ac:dyDescent="0.2">
      <c r="A5" s="40">
        <v>33604</v>
      </c>
      <c r="B5" s="41" t="s">
        <v>192</v>
      </c>
      <c r="C5" s="97">
        <v>6</v>
      </c>
      <c r="D5" s="98">
        <v>78</v>
      </c>
      <c r="E5" s="98">
        <v>70</v>
      </c>
      <c r="F5" s="42">
        <v>0</v>
      </c>
      <c r="G5" s="99">
        <v>5</v>
      </c>
      <c r="H5" s="41" t="str">
        <f>VLOOKUP(G5,HilfstabellePreisblatt!$K$4:$N$21,2,0)</f>
        <v>5 x wöchentlich</v>
      </c>
      <c r="I5" s="99">
        <f>VLOOKUP(G5,HilfstabellePreisblatt!$K$4:$N$21,3,0)</f>
        <v>250</v>
      </c>
      <c r="J5" s="100">
        <f t="shared" ref="J5:J13" si="0">C5*F5*I5</f>
        <v>0</v>
      </c>
    </row>
    <row r="6" spans="1:10" x14ac:dyDescent="0.2">
      <c r="A6" s="40">
        <v>32257</v>
      </c>
      <c r="B6" s="161" t="s">
        <v>194</v>
      </c>
      <c r="C6" s="97">
        <v>6</v>
      </c>
      <c r="D6" s="98">
        <v>78</v>
      </c>
      <c r="E6" s="98">
        <v>70</v>
      </c>
      <c r="F6" s="42">
        <v>0</v>
      </c>
      <c r="G6" s="99">
        <v>5</v>
      </c>
      <c r="H6" s="41" t="str">
        <f>VLOOKUP(G6,HilfstabellePreisblatt!$K$4:$N$21,2,0)</f>
        <v>5 x wöchentlich</v>
      </c>
      <c r="I6" s="99">
        <f>VLOOKUP(G6,HilfstabellePreisblatt!$K$4:$N$21,3,0)</f>
        <v>250</v>
      </c>
      <c r="J6" s="100">
        <f t="shared" si="0"/>
        <v>0</v>
      </c>
    </row>
    <row r="7" spans="1:10" x14ac:dyDescent="0.2">
      <c r="A7" s="40">
        <v>32756</v>
      </c>
      <c r="B7" s="41" t="s">
        <v>195</v>
      </c>
      <c r="C7" s="97">
        <v>6</v>
      </c>
      <c r="D7" s="98">
        <v>78</v>
      </c>
      <c r="E7" s="98">
        <v>70</v>
      </c>
      <c r="F7" s="42">
        <v>0</v>
      </c>
      <c r="G7" s="99">
        <v>5</v>
      </c>
      <c r="H7" s="41" t="str">
        <f>VLOOKUP(G7,HilfstabellePreisblatt!$K$4:$N$21,2,0)</f>
        <v>5 x wöchentlich</v>
      </c>
      <c r="I7" s="99">
        <f>VLOOKUP(G7,HilfstabellePreisblatt!$K$4:$N$21,3,0)</f>
        <v>250</v>
      </c>
      <c r="J7" s="100">
        <f t="shared" si="0"/>
        <v>0</v>
      </c>
    </row>
    <row r="8" spans="1:10" x14ac:dyDescent="0.2">
      <c r="A8" s="40">
        <v>32339</v>
      </c>
      <c r="B8" s="41" t="s">
        <v>203</v>
      </c>
      <c r="C8" s="97">
        <v>7</v>
      </c>
      <c r="D8" s="98">
        <v>78</v>
      </c>
      <c r="E8" s="98">
        <v>70</v>
      </c>
      <c r="F8" s="42">
        <v>0</v>
      </c>
      <c r="G8" s="99">
        <v>5</v>
      </c>
      <c r="H8" s="41" t="str">
        <f>VLOOKUP(G8,HilfstabellePreisblatt!$K$4:$N$21,2,0)</f>
        <v>5 x wöchentlich</v>
      </c>
      <c r="I8" s="99">
        <f>VLOOKUP(G8,HilfstabellePreisblatt!$K$4:$N$21,3,0)</f>
        <v>250</v>
      </c>
      <c r="J8" s="100">
        <f t="shared" si="0"/>
        <v>0</v>
      </c>
    </row>
    <row r="9" spans="1:10" x14ac:dyDescent="0.2">
      <c r="A9" s="40">
        <v>33330</v>
      </c>
      <c r="B9" s="41" t="s">
        <v>196</v>
      </c>
      <c r="C9" s="97">
        <v>6</v>
      </c>
      <c r="D9" s="98">
        <v>78</v>
      </c>
      <c r="E9" s="98">
        <v>70</v>
      </c>
      <c r="F9" s="42">
        <v>0</v>
      </c>
      <c r="G9" s="99">
        <v>5</v>
      </c>
      <c r="H9" s="41" t="str">
        <f>VLOOKUP(G9,HilfstabellePreisblatt!$K$4:$N$21,2,0)</f>
        <v>5 x wöchentlich</v>
      </c>
      <c r="I9" s="99">
        <f>VLOOKUP(G9,HilfstabellePreisblatt!$K$4:$N$21,3,0)</f>
        <v>250</v>
      </c>
      <c r="J9" s="100">
        <f t="shared" si="0"/>
        <v>0</v>
      </c>
    </row>
    <row r="10" spans="1:10" x14ac:dyDescent="0.2">
      <c r="A10" s="40">
        <v>32052</v>
      </c>
      <c r="B10" s="161" t="s">
        <v>197</v>
      </c>
      <c r="C10" s="97">
        <v>9</v>
      </c>
      <c r="D10" s="98">
        <v>78</v>
      </c>
      <c r="E10" s="98">
        <v>70</v>
      </c>
      <c r="F10" s="42">
        <v>0</v>
      </c>
      <c r="G10" s="99">
        <v>5</v>
      </c>
      <c r="H10" s="41" t="str">
        <f>VLOOKUP(G10,HilfstabellePreisblatt!$K$4:$N$21,2,0)</f>
        <v>5 x wöchentlich</v>
      </c>
      <c r="I10" s="99">
        <f>VLOOKUP(G10,HilfstabellePreisblatt!$K$4:$N$21,3,0)</f>
        <v>250</v>
      </c>
      <c r="J10" s="100">
        <f t="shared" si="0"/>
        <v>0</v>
      </c>
    </row>
    <row r="11" spans="1:10" x14ac:dyDescent="0.2">
      <c r="A11" s="40">
        <v>32657</v>
      </c>
      <c r="B11" s="41" t="s">
        <v>199</v>
      </c>
      <c r="C11" s="97">
        <v>6</v>
      </c>
      <c r="D11" s="98">
        <v>78</v>
      </c>
      <c r="E11" s="98">
        <v>70</v>
      </c>
      <c r="F11" s="42">
        <v>0</v>
      </c>
      <c r="G11" s="99">
        <v>5</v>
      </c>
      <c r="H11" s="41" t="str">
        <f>VLOOKUP(G11,HilfstabellePreisblatt!$K$4:$N$21,2,0)</f>
        <v>5 x wöchentlich</v>
      </c>
      <c r="I11" s="99">
        <f>VLOOKUP(G11,HilfstabellePreisblatt!$K$4:$N$21,3,0)</f>
        <v>250</v>
      </c>
      <c r="J11" s="100">
        <f t="shared" si="0"/>
        <v>0</v>
      </c>
    </row>
    <row r="12" spans="1:10" x14ac:dyDescent="0.2">
      <c r="A12" s="40">
        <v>32423</v>
      </c>
      <c r="B12" s="41" t="s">
        <v>204</v>
      </c>
      <c r="C12" s="97">
        <v>9</v>
      </c>
      <c r="D12" s="98">
        <v>78</v>
      </c>
      <c r="E12" s="98">
        <v>70</v>
      </c>
      <c r="F12" s="42">
        <v>0</v>
      </c>
      <c r="G12" s="99">
        <v>5</v>
      </c>
      <c r="H12" s="41" t="str">
        <f>VLOOKUP(G12,HilfstabellePreisblatt!$K$4:$N$21,2,0)</f>
        <v>5 x wöchentlich</v>
      </c>
      <c r="I12" s="99">
        <f>VLOOKUP(G12,HilfstabellePreisblatt!$K$4:$N$21,3,0)</f>
        <v>250</v>
      </c>
      <c r="J12" s="100">
        <f t="shared" si="0"/>
        <v>0</v>
      </c>
    </row>
    <row r="13" spans="1:10" x14ac:dyDescent="0.2">
      <c r="A13" s="40">
        <v>33102</v>
      </c>
      <c r="B13" s="41" t="s">
        <v>200</v>
      </c>
      <c r="C13" s="97">
        <v>6</v>
      </c>
      <c r="D13" s="98">
        <v>78</v>
      </c>
      <c r="E13" s="98">
        <v>70</v>
      </c>
      <c r="F13" s="42">
        <v>0</v>
      </c>
      <c r="G13" s="99">
        <v>5</v>
      </c>
      <c r="H13" s="41" t="str">
        <f>VLOOKUP(G13,HilfstabellePreisblatt!$K$4:$N$21,2,0)</f>
        <v>5 x wöchentlich</v>
      </c>
      <c r="I13" s="99">
        <f>VLOOKUP(G13,HilfstabellePreisblatt!$K$4:$N$21,3,0)</f>
        <v>250</v>
      </c>
      <c r="J13" s="100">
        <f t="shared" si="0"/>
        <v>0</v>
      </c>
    </row>
    <row r="14" spans="1:10" x14ac:dyDescent="0.2">
      <c r="A14" s="40">
        <v>33378</v>
      </c>
      <c r="B14" s="96" t="s">
        <v>202</v>
      </c>
      <c r="C14" s="97">
        <v>4</v>
      </c>
      <c r="D14" s="98">
        <v>78</v>
      </c>
      <c r="E14" s="98">
        <v>70</v>
      </c>
      <c r="F14" s="42">
        <v>0</v>
      </c>
      <c r="G14" s="99">
        <v>5</v>
      </c>
      <c r="H14" s="41" t="str">
        <f>VLOOKUP(G14,HilfstabellePreisblatt!$K$4:$N$21,2,0)</f>
        <v>5 x wöchentlich</v>
      </c>
      <c r="I14" s="99">
        <f>VLOOKUP(G14,HilfstabellePreisblatt!$K$4:$N$21,3,0)</f>
        <v>250</v>
      </c>
      <c r="J14" s="100">
        <f>C14*F14*I14</f>
        <v>0</v>
      </c>
    </row>
    <row r="15" spans="1:10" ht="15.75" thickBot="1" x14ac:dyDescent="0.3">
      <c r="A15" s="118" t="s">
        <v>164</v>
      </c>
      <c r="B15" s="118"/>
      <c r="C15" s="118"/>
      <c r="D15" s="118"/>
      <c r="E15" s="118"/>
      <c r="F15" s="118"/>
      <c r="G15" s="118"/>
      <c r="H15" s="118"/>
      <c r="I15" s="118"/>
      <c r="J15" s="44">
        <f>SUM(J5:J14)</f>
        <v>0</v>
      </c>
    </row>
    <row r="16" spans="1:10" ht="58.5" customHeight="1" thickTop="1" x14ac:dyDescent="0.2">
      <c r="A16" s="121" t="s">
        <v>133</v>
      </c>
      <c r="B16" s="122"/>
      <c r="C16" s="122"/>
      <c r="D16" s="122"/>
      <c r="E16" s="122"/>
      <c r="F16" s="122"/>
      <c r="G16" s="122"/>
      <c r="H16" s="122"/>
      <c r="I16" s="122"/>
      <c r="J16" s="122"/>
    </row>
    <row r="17" spans="1:10" ht="15" x14ac:dyDescent="0.2">
      <c r="A17" s="79"/>
      <c r="B17" s="80"/>
      <c r="C17" s="80"/>
      <c r="D17" s="80"/>
      <c r="E17" s="80"/>
      <c r="F17" s="80"/>
      <c r="G17" s="80"/>
      <c r="H17" s="80"/>
      <c r="I17" s="80"/>
      <c r="J17" s="80"/>
    </row>
    <row r="18" spans="1:10" ht="18" x14ac:dyDescent="0.25">
      <c r="A18" s="117" t="s">
        <v>131</v>
      </c>
      <c r="B18" s="117"/>
      <c r="C18" s="117"/>
      <c r="D18" s="117"/>
      <c r="E18" s="117"/>
      <c r="F18" s="117"/>
      <c r="G18" s="117"/>
      <c r="H18" s="117"/>
      <c r="I18" s="117"/>
      <c r="J18" s="117"/>
    </row>
    <row r="19" spans="1:10" ht="102.75" customHeight="1" x14ac:dyDescent="0.2">
      <c r="A19" s="37" t="s">
        <v>86</v>
      </c>
      <c r="B19" s="37" t="s">
        <v>47</v>
      </c>
      <c r="C19" s="37" t="s">
        <v>35</v>
      </c>
      <c r="D19" s="123" t="s">
        <v>132</v>
      </c>
      <c r="E19" s="124"/>
      <c r="F19" s="36" t="s">
        <v>174</v>
      </c>
      <c r="G19" s="119" t="s">
        <v>155</v>
      </c>
      <c r="H19" s="120"/>
      <c r="I19" s="119" t="s">
        <v>156</v>
      </c>
      <c r="J19" s="120"/>
    </row>
    <row r="20" spans="1:10" x14ac:dyDescent="0.2">
      <c r="A20" s="40">
        <v>33649</v>
      </c>
      <c r="B20" s="41" t="str">
        <f>'Übersicht OWL'!B4</f>
        <v>Bielefeld, Am Ellerbrocks Hof 2-6</v>
      </c>
      <c r="C20" s="46">
        <f>'Übersicht OWL'!C4</f>
        <v>34</v>
      </c>
      <c r="D20" s="115">
        <f>'Übersicht OWL'!D4</f>
        <v>1797</v>
      </c>
      <c r="E20" s="116"/>
      <c r="F20" s="42">
        <v>0</v>
      </c>
      <c r="G20" s="111">
        <v>0</v>
      </c>
      <c r="H20" s="112"/>
      <c r="I20" s="113">
        <f>G20*12</f>
        <v>0</v>
      </c>
      <c r="J20" s="114"/>
    </row>
    <row r="21" spans="1:10" x14ac:dyDescent="0.2">
      <c r="A21" s="101">
        <v>33604</v>
      </c>
      <c r="B21" s="41" t="str">
        <f>'Übersicht OWL'!B5</f>
        <v>Bielefeld, Oelmühlenstr. 57</v>
      </c>
      <c r="C21" s="46">
        <f>'Übersicht OWL'!C5</f>
        <v>48</v>
      </c>
      <c r="D21" s="115">
        <f>'Übersicht OWL'!D5</f>
        <v>984</v>
      </c>
      <c r="E21" s="116"/>
      <c r="F21" s="42">
        <v>0</v>
      </c>
      <c r="G21" s="111">
        <v>0</v>
      </c>
      <c r="H21" s="112"/>
      <c r="I21" s="113">
        <f t="shared" ref="I21:I32" si="1">G21*12</f>
        <v>0</v>
      </c>
      <c r="J21" s="114"/>
    </row>
    <row r="22" spans="1:10" x14ac:dyDescent="0.2">
      <c r="A22" s="101">
        <v>33604</v>
      </c>
      <c r="B22" s="41" t="str">
        <f>'Übersicht OWL'!B6</f>
        <v>Bielefeld, Oelmühlenstr. 59</v>
      </c>
      <c r="C22" s="46">
        <f>'Übersicht OWL'!C6</f>
        <v>144</v>
      </c>
      <c r="D22" s="115">
        <f>'Übersicht OWL'!D6</f>
        <v>3222</v>
      </c>
      <c r="E22" s="116"/>
      <c r="F22" s="42">
        <v>0</v>
      </c>
      <c r="G22" s="111">
        <v>0</v>
      </c>
      <c r="H22" s="112"/>
      <c r="I22" s="113">
        <f t="shared" si="1"/>
        <v>0</v>
      </c>
      <c r="J22" s="114"/>
    </row>
    <row r="23" spans="1:10" x14ac:dyDescent="0.2">
      <c r="A23" s="101">
        <v>33034</v>
      </c>
      <c r="B23" s="41" t="str">
        <f>'Übersicht OWL'!B7</f>
        <v>Brakel, Nieheimer Str. 23</v>
      </c>
      <c r="C23" s="46">
        <f>'Übersicht OWL'!C7</f>
        <v>7</v>
      </c>
      <c r="D23" s="115">
        <f>'Übersicht OWL'!D7</f>
        <v>161</v>
      </c>
      <c r="E23" s="116"/>
      <c r="F23" s="42">
        <v>0</v>
      </c>
      <c r="G23" s="111">
        <v>0</v>
      </c>
      <c r="H23" s="112"/>
      <c r="I23" s="113">
        <f t="shared" si="1"/>
        <v>0</v>
      </c>
      <c r="J23" s="114"/>
    </row>
    <row r="24" spans="1:10" x14ac:dyDescent="0.2">
      <c r="A24" s="101">
        <v>32257</v>
      </c>
      <c r="B24" s="41" t="str">
        <f>'Übersicht OWL'!B8</f>
        <v>Bünde, Nordring 11</v>
      </c>
      <c r="C24" s="46">
        <f>'Übersicht OWL'!C8</f>
        <v>65</v>
      </c>
      <c r="D24" s="115">
        <f>'Übersicht OWL'!D8</f>
        <v>1433</v>
      </c>
      <c r="E24" s="116"/>
      <c r="F24" s="42">
        <v>0</v>
      </c>
      <c r="G24" s="111">
        <v>0</v>
      </c>
      <c r="H24" s="112"/>
      <c r="I24" s="113">
        <f t="shared" si="1"/>
        <v>0</v>
      </c>
      <c r="J24" s="114"/>
    </row>
    <row r="25" spans="1:10" x14ac:dyDescent="0.2">
      <c r="A25" s="101">
        <v>32756</v>
      </c>
      <c r="B25" s="41" t="str">
        <f>'Übersicht OWL'!B9</f>
        <v>Detmold, Wiesenstr. 22</v>
      </c>
      <c r="C25" s="46">
        <f>'Übersicht OWL'!C9</f>
        <v>88</v>
      </c>
      <c r="D25" s="115">
        <f>'Übersicht OWL'!D9</f>
        <v>2947</v>
      </c>
      <c r="E25" s="116"/>
      <c r="F25" s="42">
        <v>0</v>
      </c>
      <c r="G25" s="111">
        <v>0</v>
      </c>
      <c r="H25" s="112"/>
      <c r="I25" s="113">
        <f t="shared" si="1"/>
        <v>0</v>
      </c>
      <c r="J25" s="114"/>
    </row>
    <row r="26" spans="1:10" x14ac:dyDescent="0.2">
      <c r="A26" s="101">
        <v>33330</v>
      </c>
      <c r="B26" s="41" t="str">
        <f>'Übersicht OWL'!B11</f>
        <v>Gütersloh, Barkeystr. 19</v>
      </c>
      <c r="C26" s="46">
        <f>'Übersicht OWL'!C11</f>
        <v>230</v>
      </c>
      <c r="D26" s="115">
        <f>'Übersicht OWL'!D11</f>
        <v>6385</v>
      </c>
      <c r="E26" s="116"/>
      <c r="F26" s="42">
        <v>0</v>
      </c>
      <c r="G26" s="111">
        <v>0</v>
      </c>
      <c r="H26" s="112"/>
      <c r="I26" s="113">
        <f t="shared" si="1"/>
        <v>0</v>
      </c>
      <c r="J26" s="114"/>
    </row>
    <row r="27" spans="1:10" x14ac:dyDescent="0.2">
      <c r="A27" s="101">
        <v>32052</v>
      </c>
      <c r="B27" s="41" t="str">
        <f>'Übersicht OWL'!B12</f>
        <v>Herford, Kurfürstenstr. 3-7</v>
      </c>
      <c r="C27" s="46">
        <f>'Übersicht OWL'!C12</f>
        <v>110</v>
      </c>
      <c r="D27" s="115">
        <f>'Übersicht OWL'!D12</f>
        <v>3153</v>
      </c>
      <c r="E27" s="116"/>
      <c r="F27" s="42">
        <v>0</v>
      </c>
      <c r="G27" s="111">
        <v>0</v>
      </c>
      <c r="H27" s="112"/>
      <c r="I27" s="113">
        <f t="shared" si="1"/>
        <v>0</v>
      </c>
      <c r="J27" s="114"/>
    </row>
    <row r="28" spans="1:10" x14ac:dyDescent="0.2">
      <c r="A28" s="101">
        <v>37671</v>
      </c>
      <c r="B28" s="41" t="str">
        <f>'Übersicht OWL'!B13</f>
        <v>Höxter, Roonstr. 14</v>
      </c>
      <c r="C28" s="46">
        <f>'Übersicht OWL'!C13</f>
        <v>73</v>
      </c>
      <c r="D28" s="115">
        <f>'Übersicht OWL'!D13</f>
        <v>1612</v>
      </c>
      <c r="E28" s="116"/>
      <c r="F28" s="42">
        <v>0</v>
      </c>
      <c r="G28" s="111">
        <v>0</v>
      </c>
      <c r="H28" s="112"/>
      <c r="I28" s="113">
        <f t="shared" si="1"/>
        <v>0</v>
      </c>
      <c r="J28" s="114"/>
    </row>
    <row r="29" spans="1:10" x14ac:dyDescent="0.2">
      <c r="A29" s="101">
        <v>32657</v>
      </c>
      <c r="B29" s="41" t="str">
        <f>'Übersicht OWL'!B14</f>
        <v>Lemgo, Walterstr. 8</v>
      </c>
      <c r="C29" s="46">
        <f>'Übersicht OWL'!C14</f>
        <v>39</v>
      </c>
      <c r="D29" s="115">
        <f>'Übersicht OWL'!D14</f>
        <v>871</v>
      </c>
      <c r="E29" s="116"/>
      <c r="F29" s="42">
        <v>0</v>
      </c>
      <c r="G29" s="111">
        <v>0</v>
      </c>
      <c r="H29" s="112"/>
      <c r="I29" s="113">
        <f t="shared" si="1"/>
        <v>0</v>
      </c>
      <c r="J29" s="114"/>
    </row>
    <row r="30" spans="1:10" x14ac:dyDescent="0.2">
      <c r="A30" s="101">
        <v>33102</v>
      </c>
      <c r="B30" s="41" t="str">
        <f>'Übersicht OWL'!B16</f>
        <v>Paderborn, Friedrichstr. 17-19</v>
      </c>
      <c r="C30" s="46">
        <f>'Übersicht OWL'!C16</f>
        <v>120</v>
      </c>
      <c r="D30" s="115">
        <f>'Übersicht OWL'!D16</f>
        <v>3256</v>
      </c>
      <c r="E30" s="116"/>
      <c r="F30" s="42">
        <v>0</v>
      </c>
      <c r="G30" s="111">
        <v>0</v>
      </c>
      <c r="H30" s="112"/>
      <c r="I30" s="113">
        <f t="shared" si="1"/>
        <v>0</v>
      </c>
      <c r="J30" s="114"/>
    </row>
    <row r="31" spans="1:10" x14ac:dyDescent="0.2">
      <c r="A31" s="101">
        <v>33102</v>
      </c>
      <c r="B31" s="41" t="str">
        <f>'Übersicht OWL'!B17</f>
        <v>Paderborn, Fürstenbergstr. 20b</v>
      </c>
      <c r="C31" s="46">
        <f>'Übersicht OWL'!C17</f>
        <v>33</v>
      </c>
      <c r="D31" s="115">
        <f>'Übersicht OWL'!D17</f>
        <v>379</v>
      </c>
      <c r="E31" s="116"/>
      <c r="F31" s="42">
        <v>0</v>
      </c>
      <c r="G31" s="111">
        <v>0</v>
      </c>
      <c r="H31" s="112"/>
      <c r="I31" s="113">
        <f t="shared" si="1"/>
        <v>0</v>
      </c>
      <c r="J31" s="114"/>
    </row>
    <row r="32" spans="1:10" x14ac:dyDescent="0.2">
      <c r="A32" s="101">
        <v>33378</v>
      </c>
      <c r="B32" s="41" t="str">
        <f>'Übersicht OWL'!B18</f>
        <v>Rheda-Wiedenbrück, Hauptstr. 93</v>
      </c>
      <c r="C32" s="46">
        <f>'Übersicht OWL'!C18</f>
        <v>23</v>
      </c>
      <c r="D32" s="115">
        <f>'Übersicht OWL'!D18</f>
        <v>476</v>
      </c>
      <c r="E32" s="116"/>
      <c r="F32" s="42">
        <v>0</v>
      </c>
      <c r="G32" s="111">
        <v>0</v>
      </c>
      <c r="H32" s="112"/>
      <c r="I32" s="113">
        <f t="shared" si="1"/>
        <v>0</v>
      </c>
      <c r="J32" s="114"/>
    </row>
    <row r="33" spans="1:10" ht="15.75" thickBot="1" x14ac:dyDescent="0.3">
      <c r="A33" s="141" t="s">
        <v>130</v>
      </c>
      <c r="B33" s="141"/>
      <c r="C33" s="43">
        <f>SUM(C20:C32)</f>
        <v>1014</v>
      </c>
      <c r="D33" s="140">
        <f>SUM(D20:E32)</f>
        <v>26676</v>
      </c>
      <c r="E33" s="140"/>
      <c r="F33" s="137" t="s">
        <v>157</v>
      </c>
      <c r="G33" s="138"/>
      <c r="H33" s="139"/>
      <c r="I33" s="136">
        <f>SUM(I20:J32)</f>
        <v>0</v>
      </c>
      <c r="J33" s="136"/>
    </row>
    <row r="34" spans="1:10" ht="15" thickTop="1" x14ac:dyDescent="0.2"/>
    <row r="35" spans="1:10" ht="18" x14ac:dyDescent="0.25">
      <c r="A35" s="117" t="s">
        <v>179</v>
      </c>
      <c r="B35" s="117"/>
      <c r="C35" s="117"/>
      <c r="D35" s="117"/>
      <c r="E35" s="117"/>
      <c r="F35" s="117"/>
      <c r="G35" s="117"/>
      <c r="H35" s="117"/>
      <c r="I35" s="117"/>
      <c r="J35" s="117"/>
    </row>
    <row r="36" spans="1:10" ht="89.25" customHeight="1" x14ac:dyDescent="0.2">
      <c r="A36" s="37" t="s">
        <v>86</v>
      </c>
      <c r="B36" s="37" t="s">
        <v>47</v>
      </c>
      <c r="C36" s="37" t="s">
        <v>35</v>
      </c>
      <c r="D36" s="123" t="s">
        <v>132</v>
      </c>
      <c r="E36" s="124"/>
      <c r="F36" s="75" t="s">
        <v>180</v>
      </c>
      <c r="G36" s="36" t="s">
        <v>176</v>
      </c>
      <c r="H36" s="36" t="s">
        <v>177</v>
      </c>
      <c r="I36" s="142" t="s">
        <v>178</v>
      </c>
      <c r="J36" s="143"/>
    </row>
    <row r="37" spans="1:10" x14ac:dyDescent="0.2">
      <c r="A37" s="40">
        <v>32339</v>
      </c>
      <c r="B37" s="41" t="str">
        <f>'Übersicht OWL'!B10</f>
        <v>Espelkamp, Breslauer Str. 25</v>
      </c>
      <c r="C37" s="46">
        <f>'Übersicht OWL'!E10</f>
        <v>18</v>
      </c>
      <c r="D37" s="115">
        <f>'Übersicht OWL'!F10</f>
        <v>387</v>
      </c>
      <c r="E37" s="116"/>
      <c r="F37" s="76">
        <v>0</v>
      </c>
      <c r="G37" s="77">
        <v>30</v>
      </c>
      <c r="H37" s="42">
        <v>0</v>
      </c>
      <c r="I37" s="129">
        <f>F37*G37*H37</f>
        <v>0</v>
      </c>
      <c r="J37" s="129"/>
    </row>
    <row r="38" spans="1:10" x14ac:dyDescent="0.2">
      <c r="A38" s="101">
        <v>32052</v>
      </c>
      <c r="B38" s="41" t="str">
        <f>'Übersicht OWL'!B12</f>
        <v>Herford, Kurfürstenstr. 3-7</v>
      </c>
      <c r="C38" s="46">
        <f>'Übersicht OWL'!E12</f>
        <v>22</v>
      </c>
      <c r="D38" s="115">
        <f>'Übersicht OWL'!F12</f>
        <v>746</v>
      </c>
      <c r="E38" s="116"/>
      <c r="F38" s="76">
        <v>0</v>
      </c>
      <c r="G38" s="103">
        <v>45</v>
      </c>
      <c r="H38" s="42">
        <v>0</v>
      </c>
      <c r="I38" s="129">
        <f t="shared" ref="I38:I39" si="2">F38*G38*H38</f>
        <v>0</v>
      </c>
      <c r="J38" s="129"/>
    </row>
    <row r="39" spans="1:10" x14ac:dyDescent="0.2">
      <c r="A39" s="101">
        <v>32423</v>
      </c>
      <c r="B39" s="41" t="str">
        <f>'Übersicht OWL'!B15</f>
        <v>Minden, Marienwall 27</v>
      </c>
      <c r="C39" s="46">
        <f>'Übersicht OWL'!E15</f>
        <v>31</v>
      </c>
      <c r="D39" s="115">
        <f>'Übersicht OWL'!F15</f>
        <v>498</v>
      </c>
      <c r="E39" s="116"/>
      <c r="F39" s="76">
        <v>0</v>
      </c>
      <c r="G39" s="77">
        <v>30</v>
      </c>
      <c r="H39" s="42">
        <v>0</v>
      </c>
      <c r="I39" s="129">
        <f t="shared" si="2"/>
        <v>0</v>
      </c>
      <c r="J39" s="129"/>
    </row>
    <row r="40" spans="1:10" x14ac:dyDescent="0.2">
      <c r="A40" s="40">
        <v>33102</v>
      </c>
      <c r="B40" s="41" t="str">
        <f>'Übersicht OWL'!B16</f>
        <v>Paderborn, Friedrichstr. 17-19</v>
      </c>
      <c r="C40" s="46">
        <f>'Übersicht OWL'!E16</f>
        <v>25</v>
      </c>
      <c r="D40" s="115">
        <f>'Übersicht OWL'!F16</f>
        <v>481</v>
      </c>
      <c r="E40" s="116"/>
      <c r="F40" s="76">
        <v>0</v>
      </c>
      <c r="G40" s="107">
        <v>45</v>
      </c>
      <c r="H40" s="42">
        <v>0</v>
      </c>
      <c r="I40" s="129">
        <f t="shared" ref="I40" si="3">F40*G40*H40</f>
        <v>0</v>
      </c>
      <c r="J40" s="129"/>
    </row>
    <row r="41" spans="1:10" ht="15.75" thickBot="1" x14ac:dyDescent="0.3">
      <c r="A41" s="141" t="s">
        <v>130</v>
      </c>
      <c r="B41" s="141"/>
      <c r="C41" s="43">
        <f>SUM(C37:C40)</f>
        <v>96</v>
      </c>
      <c r="D41" s="140">
        <f>SUM(D37:E40)</f>
        <v>2112</v>
      </c>
      <c r="E41" s="140"/>
      <c r="F41" s="137" t="s">
        <v>158</v>
      </c>
      <c r="G41" s="138"/>
      <c r="H41" s="139"/>
      <c r="I41" s="136">
        <f>SUM(I37:J40)</f>
        <v>0</v>
      </c>
      <c r="J41" s="136"/>
    </row>
    <row r="42" spans="1:10" ht="15" thickTop="1" x14ac:dyDescent="0.2"/>
    <row r="43" spans="1:10" x14ac:dyDescent="0.2">
      <c r="A43" s="135" t="str">
        <f>"Preisblatt "&amp;Deckblatt!B8</f>
        <v>Preisblatt Stand: 15.09.2026</v>
      </c>
      <c r="B43" s="135"/>
      <c r="C43" s="135"/>
      <c r="D43" s="135"/>
      <c r="F43" s="132" t="str">
        <f>A15</f>
        <v>Optional - Summe Spuckschutz Netto pro Jahr =&gt;</v>
      </c>
      <c r="G43" s="132"/>
      <c r="H43" s="132"/>
      <c r="I43" s="132"/>
      <c r="J43" s="45">
        <f>J15</f>
        <v>0</v>
      </c>
    </row>
    <row r="44" spans="1:10" x14ac:dyDescent="0.2">
      <c r="A44" s="135"/>
      <c r="B44" s="135"/>
      <c r="C44" s="135"/>
      <c r="D44" s="135"/>
      <c r="F44" s="132" t="str">
        <f>F33</f>
        <v>Summe Reinigungspauschale Netto pro Jahr =&gt;</v>
      </c>
      <c r="G44" s="132"/>
      <c r="H44" s="132"/>
      <c r="I44" s="132"/>
      <c r="J44" s="45">
        <f>I33</f>
        <v>0</v>
      </c>
    </row>
    <row r="45" spans="1:10" x14ac:dyDescent="0.2">
      <c r="A45" s="135"/>
      <c r="B45" s="135"/>
      <c r="C45" s="135"/>
      <c r="D45" s="135"/>
      <c r="F45" s="134" t="str">
        <f>F41</f>
        <v>Optional - Summe Vertretungspauschale Netto pro Jahr =&gt;</v>
      </c>
      <c r="G45" s="134"/>
      <c r="H45" s="134"/>
      <c r="I45" s="134"/>
      <c r="J45" s="45">
        <f>I41</f>
        <v>0</v>
      </c>
    </row>
    <row r="46" spans="1:10" ht="15" x14ac:dyDescent="0.25">
      <c r="A46" s="135"/>
      <c r="B46" s="135"/>
      <c r="C46" s="135"/>
      <c r="D46" s="135"/>
      <c r="F46" s="133" t="s">
        <v>139</v>
      </c>
      <c r="G46" s="133"/>
      <c r="H46" s="133"/>
      <c r="I46" s="133"/>
      <c r="J46" s="44">
        <f>SUM(J43:J45)</f>
        <v>0</v>
      </c>
    </row>
    <row r="47" spans="1:10" ht="15" thickTop="1" x14ac:dyDescent="0.2"/>
    <row r="48" spans="1:10" ht="15" x14ac:dyDescent="0.25">
      <c r="A48" s="126" t="s">
        <v>135</v>
      </c>
      <c r="B48" s="126"/>
      <c r="C48" s="126"/>
      <c r="D48" s="126"/>
      <c r="E48" s="127"/>
      <c r="F48" s="126" t="s">
        <v>136</v>
      </c>
      <c r="G48" s="126"/>
      <c r="H48" s="126"/>
      <c r="I48" s="126"/>
      <c r="J48" s="126"/>
    </row>
    <row r="49" spans="1:10" ht="30" customHeight="1" x14ac:dyDescent="0.2">
      <c r="A49" s="128" t="s">
        <v>137</v>
      </c>
      <c r="B49" s="128"/>
      <c r="C49" s="128"/>
      <c r="D49" s="128"/>
      <c r="E49" s="127"/>
      <c r="F49" s="131" t="s">
        <v>187</v>
      </c>
      <c r="G49" s="130" t="s">
        <v>188</v>
      </c>
      <c r="H49" s="130"/>
      <c r="I49" s="130"/>
      <c r="J49" s="130"/>
    </row>
    <row r="50" spans="1:10" ht="30" customHeight="1" x14ac:dyDescent="0.2">
      <c r="A50" s="125"/>
      <c r="B50" s="125"/>
      <c r="C50" s="125"/>
      <c r="D50" s="125"/>
      <c r="E50" s="127"/>
      <c r="F50" s="131"/>
      <c r="G50" s="130"/>
      <c r="H50" s="130"/>
      <c r="I50" s="130"/>
      <c r="J50" s="130"/>
    </row>
    <row r="51" spans="1:10" ht="30" customHeight="1" x14ac:dyDescent="0.2">
      <c r="A51" s="128" t="s">
        <v>138</v>
      </c>
      <c r="B51" s="128"/>
      <c r="C51" s="128"/>
      <c r="D51" s="128"/>
      <c r="E51" s="127"/>
      <c r="F51" s="131"/>
      <c r="G51" s="130"/>
      <c r="H51" s="130"/>
      <c r="I51" s="130"/>
      <c r="J51" s="130"/>
    </row>
    <row r="52" spans="1:10" ht="30" customHeight="1" x14ac:dyDescent="0.2">
      <c r="A52" s="125"/>
      <c r="B52" s="125"/>
      <c r="C52" s="125"/>
      <c r="D52" s="125"/>
      <c r="E52" s="127"/>
      <c r="F52" s="131"/>
      <c r="G52" s="130"/>
      <c r="H52" s="130"/>
      <c r="I52" s="130"/>
      <c r="J52" s="130"/>
    </row>
  </sheetData>
  <sheetProtection algorithmName="SHA-512" hashValue="4V6LEQZLg4pFyZK8U00KcwyNQMcuxYFaoDBpeNbhbjK1aiq4FARQeriKVySyV3XuSieWpMSV8J84PzX2G3FRBQ==" saltValue="hF3qWT4nX3+MQAk3MI2zlg==" spinCount="100000" sheet="1" selectLockedCells="1"/>
  <mergeCells count="80">
    <mergeCell ref="F41:H41"/>
    <mergeCell ref="I37:J37"/>
    <mergeCell ref="D38:E38"/>
    <mergeCell ref="D39:E39"/>
    <mergeCell ref="D37:E37"/>
    <mergeCell ref="F33:H33"/>
    <mergeCell ref="I33:J33"/>
    <mergeCell ref="D33:E33"/>
    <mergeCell ref="A33:B33"/>
    <mergeCell ref="A35:J35"/>
    <mergeCell ref="D36:E36"/>
    <mergeCell ref="I36:J36"/>
    <mergeCell ref="I38:J38"/>
    <mergeCell ref="I39:J39"/>
    <mergeCell ref="D40:E40"/>
    <mergeCell ref="I40:J40"/>
    <mergeCell ref="A50:D50"/>
    <mergeCell ref="G49:J52"/>
    <mergeCell ref="F49:F52"/>
    <mergeCell ref="F48:J48"/>
    <mergeCell ref="F43:I43"/>
    <mergeCell ref="F44:I44"/>
    <mergeCell ref="F46:I46"/>
    <mergeCell ref="F45:I45"/>
    <mergeCell ref="A43:D46"/>
    <mergeCell ref="I41:J41"/>
    <mergeCell ref="A41:B41"/>
    <mergeCell ref="D41:E41"/>
    <mergeCell ref="A52:D52"/>
    <mergeCell ref="A48:D48"/>
    <mergeCell ref="E48:E52"/>
    <mergeCell ref="A49:D49"/>
    <mergeCell ref="A51:D51"/>
    <mergeCell ref="A3:J3"/>
    <mergeCell ref="A15:I15"/>
    <mergeCell ref="D20:E20"/>
    <mergeCell ref="I20:J20"/>
    <mergeCell ref="G20:H20"/>
    <mergeCell ref="G19:H19"/>
    <mergeCell ref="I19:J19"/>
    <mergeCell ref="A16:J16"/>
    <mergeCell ref="D19:E19"/>
    <mergeCell ref="A18:J18"/>
    <mergeCell ref="D21:E21"/>
    <mergeCell ref="D22:E22"/>
    <mergeCell ref="D23:E23"/>
    <mergeCell ref="D24:E24"/>
    <mergeCell ref="D25:E25"/>
    <mergeCell ref="D31:E31"/>
    <mergeCell ref="D32:E32"/>
    <mergeCell ref="G21:H21"/>
    <mergeCell ref="G22:H22"/>
    <mergeCell ref="G23:H23"/>
    <mergeCell ref="G24:H24"/>
    <mergeCell ref="G25:H25"/>
    <mergeCell ref="G26:H26"/>
    <mergeCell ref="G27:H27"/>
    <mergeCell ref="G28:H28"/>
    <mergeCell ref="G29:H29"/>
    <mergeCell ref="G30:H30"/>
    <mergeCell ref="D26:E26"/>
    <mergeCell ref="D27:E27"/>
    <mergeCell ref="D28:E28"/>
    <mergeCell ref="D29:E29"/>
    <mergeCell ref="A1:J1"/>
    <mergeCell ref="G31:H31"/>
    <mergeCell ref="G32:H32"/>
    <mergeCell ref="I21:J21"/>
    <mergeCell ref="I22:J22"/>
    <mergeCell ref="I23:J23"/>
    <mergeCell ref="I24:J24"/>
    <mergeCell ref="I25:J25"/>
    <mergeCell ref="I26:J26"/>
    <mergeCell ref="I27:J27"/>
    <mergeCell ref="I28:J28"/>
    <mergeCell ref="I29:J29"/>
    <mergeCell ref="I30:J30"/>
    <mergeCell ref="I31:J31"/>
    <mergeCell ref="I32:J32"/>
    <mergeCell ref="D30:E30"/>
  </mergeCells>
  <dataValidations count="4">
    <dataValidation type="whole" allowBlank="1" showInputMessage="1" showErrorMessage="1" error="00000 bis 99999" sqref="D14:E14 A37:A40 A5:A14 A20:A32" xr:uid="{00000000-0002-0000-0700-000000000000}">
      <formula1>0</formula1>
      <formula2>99999</formula2>
    </dataValidation>
    <dataValidation type="whole" allowBlank="1" showInputMessage="1" showErrorMessage="1" sqref="C14" xr:uid="{00000000-0002-0000-0700-000001000000}">
      <formula1>0</formula1>
      <formula2>99999</formula2>
    </dataValidation>
    <dataValidation type="custom" allowBlank="1" showInputMessage="1" showErrorMessage="1" error="max 2 Nachkommastellen" prompt="max 2 Nachkommestellen" sqref="F5:F14" xr:uid="{00000000-0002-0000-0700-000002000000}">
      <formula1>ROUND(F5,2)=F5</formula1>
    </dataValidation>
    <dataValidation type="custom" allowBlank="1" showInputMessage="1" showErrorMessage="1" error="max 2 Nachkommastellen" prompt="max 2 Nachkommastellen" sqref="F20:G32 F37:F40 H37:H40" xr:uid="{00000000-0002-0000-0700-000003000000}">
      <formula1>ROUND(F20,2)=F20</formula1>
    </dataValidation>
  </dataValidations>
  <pageMargins left="0.70866141732283472" right="0.70866141732283472" top="0.78740157480314965" bottom="0.78740157480314965" header="0.31496062992125984" footer="0.31496062992125984"/>
  <pageSetup paperSize="9" scale="77" fitToHeight="100" orientation="landscape" r:id="rId1"/>
  <headerFooter>
    <oddHeader>&amp;LAnlage 3: Preisblatt 
zur Ausschreibung „Unterhalts- und Glasreinigung“ für die AOK NordWest</oddHeader>
    <oddFooter>&amp;L&amp;F
&amp;A&amp;R&amp;P/&amp;N</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44"/>
  <sheetViews>
    <sheetView zoomScaleNormal="100" workbookViewId="0">
      <selection activeCell="H33" sqref="H33"/>
    </sheetView>
  </sheetViews>
  <sheetFormatPr baseColWidth="10" defaultColWidth="8.85546875" defaultRowHeight="15" x14ac:dyDescent="0.25"/>
  <cols>
    <col min="1" max="1" width="12.42578125" style="18" bestFit="1" customWidth="1"/>
    <col min="2" max="2" width="8.5703125" style="19" bestFit="1" customWidth="1"/>
    <col min="3" max="3" width="8.85546875" style="18"/>
    <col min="4" max="4" width="15.140625" style="18" bestFit="1" customWidth="1"/>
    <col min="5" max="5" width="8.85546875" style="18"/>
    <col min="6" max="6" width="14" style="18" bestFit="1" customWidth="1"/>
    <col min="7" max="7" width="8.85546875" style="18"/>
    <col min="8" max="8" width="83.28515625" style="18" bestFit="1" customWidth="1"/>
    <col min="9" max="10" width="8.85546875" style="18"/>
    <col min="11" max="11" width="6.5703125" style="18" bestFit="1" customWidth="1"/>
    <col min="12" max="12" width="23.85546875" style="18" bestFit="1" customWidth="1"/>
    <col min="13" max="13" width="10" style="18" bestFit="1" customWidth="1"/>
    <col min="14" max="14" width="6.85546875" style="18" bestFit="1" customWidth="1"/>
    <col min="15" max="15" width="3.5703125" style="18" bestFit="1" customWidth="1"/>
    <col min="16" max="16" width="2.7109375" style="18" bestFit="1" customWidth="1"/>
    <col min="17" max="17" width="3" style="18" bestFit="1" customWidth="1"/>
    <col min="18" max="18" width="3.28515625" style="18" bestFit="1" customWidth="1"/>
    <col min="19" max="19" width="2.7109375" style="18" bestFit="1" customWidth="1"/>
    <col min="20" max="21" width="3.28515625" style="18" bestFit="1" customWidth="1"/>
    <col min="22" max="16384" width="8.85546875" style="18"/>
  </cols>
  <sheetData>
    <row r="1" spans="1:21" x14ac:dyDescent="0.25">
      <c r="A1" s="157" t="s">
        <v>38</v>
      </c>
      <c r="B1" s="157"/>
      <c r="D1" s="158" t="s">
        <v>39</v>
      </c>
      <c r="E1" s="158"/>
      <c r="F1" s="158"/>
      <c r="H1" s="157" t="s">
        <v>40</v>
      </c>
      <c r="I1" s="157"/>
      <c r="K1" s="160" t="s">
        <v>127</v>
      </c>
      <c r="L1" s="160"/>
      <c r="M1" s="160"/>
      <c r="N1" s="160"/>
      <c r="O1" s="160"/>
      <c r="P1" s="160"/>
      <c r="Q1" s="160"/>
      <c r="R1" s="160"/>
      <c r="S1" s="160"/>
      <c r="T1" s="160"/>
      <c r="U1" s="160"/>
    </row>
    <row r="2" spans="1:21" ht="0.95" customHeight="1" x14ac:dyDescent="0.25">
      <c r="D2" s="20"/>
      <c r="E2" s="20"/>
      <c r="F2" s="20"/>
    </row>
    <row r="3" spans="1:21" x14ac:dyDescent="0.25">
      <c r="A3" s="21" t="s">
        <v>41</v>
      </c>
      <c r="B3" s="22" t="s">
        <v>42</v>
      </c>
      <c r="D3" s="23" t="s">
        <v>43</v>
      </c>
      <c r="E3" s="20"/>
      <c r="F3" s="23" t="s">
        <v>44</v>
      </c>
      <c r="H3" s="24" t="s">
        <v>45</v>
      </c>
      <c r="I3" s="24" t="s">
        <v>46</v>
      </c>
      <c r="K3" s="28" t="s">
        <v>81</v>
      </c>
      <c r="L3" s="29" t="s">
        <v>82</v>
      </c>
      <c r="M3" s="28" t="s">
        <v>90</v>
      </c>
      <c r="N3" s="28" t="s">
        <v>91</v>
      </c>
      <c r="O3" s="28" t="s">
        <v>92</v>
      </c>
      <c r="P3" s="28" t="s">
        <v>93</v>
      </c>
      <c r="Q3" s="28" t="s">
        <v>94</v>
      </c>
      <c r="R3" s="28" t="s">
        <v>95</v>
      </c>
      <c r="S3" s="28" t="s">
        <v>96</v>
      </c>
      <c r="T3" s="28" t="s">
        <v>97</v>
      </c>
      <c r="U3" s="28" t="s">
        <v>98</v>
      </c>
    </row>
    <row r="4" spans="1:21" x14ac:dyDescent="0.25">
      <c r="A4" s="25">
        <v>10</v>
      </c>
      <c r="B4" s="26" t="s">
        <v>48</v>
      </c>
      <c r="D4" s="27" t="s">
        <v>49</v>
      </c>
      <c r="E4" s="20"/>
      <c r="F4" s="27" t="s">
        <v>49</v>
      </c>
      <c r="H4" s="47" t="s">
        <v>5</v>
      </c>
      <c r="I4" s="48" t="s">
        <v>50</v>
      </c>
      <c r="K4" s="30">
        <v>1</v>
      </c>
      <c r="L4" s="31" t="s">
        <v>99</v>
      </c>
      <c r="M4" s="30">
        <v>52</v>
      </c>
      <c r="N4" s="30">
        <v>1</v>
      </c>
      <c r="O4" s="32" t="s">
        <v>100</v>
      </c>
      <c r="P4" s="32" t="s">
        <v>100</v>
      </c>
      <c r="Q4" s="32" t="s">
        <v>101</v>
      </c>
      <c r="R4" s="32" t="s">
        <v>100</v>
      </c>
      <c r="S4" s="32" t="s">
        <v>100</v>
      </c>
      <c r="T4" s="32" t="s">
        <v>100</v>
      </c>
      <c r="U4" s="32" t="s">
        <v>100</v>
      </c>
    </row>
    <row r="5" spans="1:21" x14ac:dyDescent="0.25">
      <c r="A5" s="25">
        <f>A4+5</f>
        <v>15</v>
      </c>
      <c r="B5" s="26" t="s">
        <v>52</v>
      </c>
      <c r="D5" s="27" t="s">
        <v>51</v>
      </c>
      <c r="E5" s="20"/>
      <c r="F5" s="27" t="s">
        <v>51</v>
      </c>
      <c r="H5" s="49" t="s">
        <v>32</v>
      </c>
      <c r="I5" s="50" t="s">
        <v>50</v>
      </c>
      <c r="K5" s="30">
        <v>2</v>
      </c>
      <c r="L5" s="31" t="s">
        <v>102</v>
      </c>
      <c r="M5" s="30">
        <v>104</v>
      </c>
      <c r="N5" s="30">
        <v>1</v>
      </c>
      <c r="O5" s="32" t="s">
        <v>100</v>
      </c>
      <c r="P5" s="32" t="s">
        <v>101</v>
      </c>
      <c r="Q5" s="32" t="s">
        <v>100</v>
      </c>
      <c r="R5" s="32" t="s">
        <v>101</v>
      </c>
      <c r="S5" s="32" t="s">
        <v>100</v>
      </c>
      <c r="T5" s="32" t="s">
        <v>100</v>
      </c>
      <c r="U5" s="32" t="s">
        <v>100</v>
      </c>
    </row>
    <row r="6" spans="1:21" x14ac:dyDescent="0.25">
      <c r="A6" s="25">
        <f t="shared" ref="A6:A20" si="0">A5+5</f>
        <v>20</v>
      </c>
      <c r="B6" s="26" t="s">
        <v>53</v>
      </c>
      <c r="D6" s="27" t="s">
        <v>54</v>
      </c>
      <c r="E6" s="20"/>
      <c r="F6" s="20"/>
      <c r="H6" s="47" t="s">
        <v>6</v>
      </c>
      <c r="I6" s="48" t="s">
        <v>50</v>
      </c>
      <c r="K6" s="30">
        <v>2.5</v>
      </c>
      <c r="L6" s="31" t="s">
        <v>103</v>
      </c>
      <c r="M6" s="30">
        <v>125.5</v>
      </c>
      <c r="N6" s="30">
        <v>1</v>
      </c>
      <c r="O6" s="32" t="s">
        <v>101</v>
      </c>
      <c r="P6" s="32" t="s">
        <v>100</v>
      </c>
      <c r="Q6" s="32" t="s">
        <v>101</v>
      </c>
      <c r="R6" s="32" t="s">
        <v>100</v>
      </c>
      <c r="S6" s="32" t="s">
        <v>101</v>
      </c>
      <c r="T6" s="32" t="s">
        <v>100</v>
      </c>
      <c r="U6" s="32" t="s">
        <v>100</v>
      </c>
    </row>
    <row r="7" spans="1:21" x14ac:dyDescent="0.25">
      <c r="A7" s="25">
        <f t="shared" si="0"/>
        <v>25</v>
      </c>
      <c r="B7" s="26" t="s">
        <v>55</v>
      </c>
      <c r="E7" s="20"/>
      <c r="F7" s="20"/>
      <c r="H7" s="49" t="s">
        <v>7</v>
      </c>
      <c r="I7" s="50" t="s">
        <v>50</v>
      </c>
      <c r="K7" s="30">
        <v>3</v>
      </c>
      <c r="L7" s="31" t="s">
        <v>104</v>
      </c>
      <c r="M7" s="30">
        <v>150</v>
      </c>
      <c r="N7" s="30">
        <v>1</v>
      </c>
      <c r="O7" s="32" t="s">
        <v>101</v>
      </c>
      <c r="P7" s="32" t="s">
        <v>100</v>
      </c>
      <c r="Q7" s="32" t="s">
        <v>101</v>
      </c>
      <c r="R7" s="32" t="s">
        <v>100</v>
      </c>
      <c r="S7" s="32" t="s">
        <v>101</v>
      </c>
      <c r="T7" s="32" t="s">
        <v>100</v>
      </c>
      <c r="U7" s="32" t="s">
        <v>100</v>
      </c>
    </row>
    <row r="8" spans="1:21" x14ac:dyDescent="0.25">
      <c r="A8" s="25">
        <f t="shared" si="0"/>
        <v>30</v>
      </c>
      <c r="B8" s="26" t="s">
        <v>57</v>
      </c>
      <c r="H8" s="47" t="s">
        <v>141</v>
      </c>
      <c r="I8" s="48" t="s">
        <v>50</v>
      </c>
      <c r="K8" s="30">
        <v>4</v>
      </c>
      <c r="L8" s="31" t="s">
        <v>105</v>
      </c>
      <c r="M8" s="30">
        <v>200</v>
      </c>
      <c r="N8" s="30">
        <v>1</v>
      </c>
      <c r="O8" s="32" t="s">
        <v>101</v>
      </c>
      <c r="P8" s="32" t="s">
        <v>101</v>
      </c>
      <c r="Q8" s="32" t="s">
        <v>101</v>
      </c>
      <c r="R8" s="32" t="s">
        <v>101</v>
      </c>
      <c r="S8" s="32" t="s">
        <v>100</v>
      </c>
      <c r="T8" s="32" t="s">
        <v>100</v>
      </c>
      <c r="U8" s="32" t="s">
        <v>100</v>
      </c>
    </row>
    <row r="9" spans="1:21" x14ac:dyDescent="0.25">
      <c r="A9" s="25">
        <f t="shared" si="0"/>
        <v>35</v>
      </c>
      <c r="B9" s="26" t="s">
        <v>58</v>
      </c>
      <c r="H9" s="49" t="s">
        <v>8</v>
      </c>
      <c r="I9" s="50" t="s">
        <v>50</v>
      </c>
      <c r="K9" s="30">
        <v>5</v>
      </c>
      <c r="L9" s="31" t="s">
        <v>106</v>
      </c>
      <c r="M9" s="30">
        <v>250</v>
      </c>
      <c r="N9" s="30">
        <v>1</v>
      </c>
      <c r="O9" s="32" t="s">
        <v>101</v>
      </c>
      <c r="P9" s="32" t="s">
        <v>101</v>
      </c>
      <c r="Q9" s="32" t="s">
        <v>101</v>
      </c>
      <c r="R9" s="32" t="s">
        <v>101</v>
      </c>
      <c r="S9" s="32" t="s">
        <v>101</v>
      </c>
      <c r="T9" s="32" t="s">
        <v>100</v>
      </c>
      <c r="U9" s="32" t="s">
        <v>100</v>
      </c>
    </row>
    <row r="10" spans="1:21" x14ac:dyDescent="0.25">
      <c r="A10" s="25">
        <f t="shared" si="0"/>
        <v>40</v>
      </c>
      <c r="B10" s="26" t="s">
        <v>59</v>
      </c>
      <c r="H10" s="47" t="s">
        <v>13</v>
      </c>
      <c r="I10" s="48" t="s">
        <v>50</v>
      </c>
      <c r="K10" s="30">
        <v>6</v>
      </c>
      <c r="L10" s="31" t="s">
        <v>107</v>
      </c>
      <c r="M10" s="30">
        <v>301</v>
      </c>
      <c r="N10" s="30">
        <v>1</v>
      </c>
      <c r="O10" s="32" t="s">
        <v>101</v>
      </c>
      <c r="P10" s="32" t="s">
        <v>101</v>
      </c>
      <c r="Q10" s="32" t="s">
        <v>101</v>
      </c>
      <c r="R10" s="32" t="s">
        <v>101</v>
      </c>
      <c r="S10" s="32" t="s">
        <v>101</v>
      </c>
      <c r="T10" s="32" t="s">
        <v>101</v>
      </c>
      <c r="U10" s="32" t="s">
        <v>100</v>
      </c>
    </row>
    <row r="11" spans="1:21" x14ac:dyDescent="0.25">
      <c r="A11" s="25">
        <f t="shared" si="0"/>
        <v>45</v>
      </c>
      <c r="B11" s="26" t="s">
        <v>61</v>
      </c>
      <c r="H11" s="49" t="s">
        <v>27</v>
      </c>
      <c r="I11" s="50" t="s">
        <v>56</v>
      </c>
      <c r="K11" s="30">
        <v>7</v>
      </c>
      <c r="L11" s="31" t="s">
        <v>108</v>
      </c>
      <c r="M11" s="30">
        <v>365</v>
      </c>
      <c r="N11" s="30">
        <v>1</v>
      </c>
      <c r="O11" s="32" t="s">
        <v>101</v>
      </c>
      <c r="P11" s="32" t="s">
        <v>101</v>
      </c>
      <c r="Q11" s="32" t="s">
        <v>101</v>
      </c>
      <c r="R11" s="32" t="s">
        <v>101</v>
      </c>
      <c r="S11" s="32" t="s">
        <v>101</v>
      </c>
      <c r="T11" s="32" t="s">
        <v>101</v>
      </c>
      <c r="U11" s="32" t="s">
        <v>101</v>
      </c>
    </row>
    <row r="12" spans="1:21" x14ac:dyDescent="0.25">
      <c r="A12" s="25">
        <f t="shared" si="0"/>
        <v>50</v>
      </c>
      <c r="B12" s="26" t="s">
        <v>63</v>
      </c>
      <c r="H12" s="47" t="s">
        <v>28</v>
      </c>
      <c r="I12" s="48" t="s">
        <v>56</v>
      </c>
      <c r="K12" s="30">
        <v>10</v>
      </c>
      <c r="L12" s="31" t="s">
        <v>109</v>
      </c>
      <c r="M12" s="30">
        <v>250</v>
      </c>
      <c r="N12" s="30">
        <v>2</v>
      </c>
      <c r="O12" s="32" t="s">
        <v>101</v>
      </c>
      <c r="P12" s="32" t="s">
        <v>101</v>
      </c>
      <c r="Q12" s="32" t="s">
        <v>101</v>
      </c>
      <c r="R12" s="32" t="s">
        <v>101</v>
      </c>
      <c r="S12" s="32" t="s">
        <v>101</v>
      </c>
      <c r="T12" s="32" t="s">
        <v>100</v>
      </c>
      <c r="U12" s="32" t="s">
        <v>100</v>
      </c>
    </row>
    <row r="13" spans="1:21" x14ac:dyDescent="0.25">
      <c r="A13" s="25">
        <f t="shared" si="0"/>
        <v>55</v>
      </c>
      <c r="B13" s="26" t="s">
        <v>66</v>
      </c>
      <c r="H13" s="49" t="s">
        <v>10</v>
      </c>
      <c r="I13" s="50" t="s">
        <v>60</v>
      </c>
      <c r="K13" s="30" t="s">
        <v>110</v>
      </c>
      <c r="L13" s="31" t="s">
        <v>111</v>
      </c>
      <c r="M13" s="30">
        <v>0</v>
      </c>
      <c r="N13" s="30">
        <v>1</v>
      </c>
      <c r="O13" s="32" t="s">
        <v>100</v>
      </c>
      <c r="P13" s="32" t="s">
        <v>100</v>
      </c>
      <c r="Q13" s="32" t="s">
        <v>100</v>
      </c>
      <c r="R13" s="32" t="s">
        <v>100</v>
      </c>
      <c r="S13" s="32" t="s">
        <v>100</v>
      </c>
      <c r="T13" s="32" t="s">
        <v>100</v>
      </c>
      <c r="U13" s="32" t="s">
        <v>100</v>
      </c>
    </row>
    <row r="14" spans="1:21" x14ac:dyDescent="0.25">
      <c r="A14" s="25">
        <f t="shared" si="0"/>
        <v>60</v>
      </c>
      <c r="B14" s="26" t="s">
        <v>67</v>
      </c>
      <c r="H14" s="47" t="s">
        <v>16</v>
      </c>
      <c r="I14" s="48" t="s">
        <v>62</v>
      </c>
      <c r="K14" s="30" t="s">
        <v>112</v>
      </c>
      <c r="L14" s="31" t="s">
        <v>113</v>
      </c>
      <c r="M14" s="30">
        <v>0</v>
      </c>
      <c r="N14" s="30">
        <v>1</v>
      </c>
      <c r="O14" s="32" t="s">
        <v>100</v>
      </c>
      <c r="P14" s="32" t="s">
        <v>100</v>
      </c>
      <c r="Q14" s="32" t="s">
        <v>100</v>
      </c>
      <c r="R14" s="32" t="s">
        <v>100</v>
      </c>
      <c r="S14" s="32" t="s">
        <v>100</v>
      </c>
      <c r="T14" s="32" t="s">
        <v>100</v>
      </c>
      <c r="U14" s="32" t="s">
        <v>100</v>
      </c>
    </row>
    <row r="15" spans="1:21" x14ac:dyDescent="0.25">
      <c r="A15" s="25">
        <f t="shared" si="0"/>
        <v>65</v>
      </c>
      <c r="B15" s="26" t="s">
        <v>68</v>
      </c>
      <c r="H15" s="49" t="s">
        <v>17</v>
      </c>
      <c r="I15" s="50" t="s">
        <v>62</v>
      </c>
      <c r="K15" s="30" t="s">
        <v>114</v>
      </c>
      <c r="L15" s="31" t="s">
        <v>115</v>
      </c>
      <c r="M15" s="30">
        <v>1</v>
      </c>
      <c r="N15" s="30">
        <v>1</v>
      </c>
      <c r="O15" s="32" t="s">
        <v>100</v>
      </c>
      <c r="P15" s="32" t="s">
        <v>100</v>
      </c>
      <c r="Q15" s="32" t="s">
        <v>101</v>
      </c>
      <c r="R15" s="32" t="s">
        <v>100</v>
      </c>
      <c r="S15" s="32" t="s">
        <v>100</v>
      </c>
      <c r="T15" s="32" t="s">
        <v>100</v>
      </c>
      <c r="U15" s="32" t="s">
        <v>100</v>
      </c>
    </row>
    <row r="16" spans="1:21" x14ac:dyDescent="0.25">
      <c r="A16" s="25">
        <f t="shared" si="0"/>
        <v>70</v>
      </c>
      <c r="B16" s="26" t="s">
        <v>69</v>
      </c>
      <c r="H16" s="47" t="s">
        <v>64</v>
      </c>
      <c r="I16" s="48" t="s">
        <v>65</v>
      </c>
      <c r="K16" s="30" t="s">
        <v>116</v>
      </c>
      <c r="L16" s="31" t="s">
        <v>117</v>
      </c>
      <c r="M16" s="30">
        <v>2</v>
      </c>
      <c r="N16" s="30">
        <v>1</v>
      </c>
      <c r="O16" s="32" t="s">
        <v>100</v>
      </c>
      <c r="P16" s="32" t="s">
        <v>100</v>
      </c>
      <c r="Q16" s="32" t="s">
        <v>101</v>
      </c>
      <c r="R16" s="32" t="s">
        <v>100</v>
      </c>
      <c r="S16" s="32" t="s">
        <v>100</v>
      </c>
      <c r="T16" s="32" t="s">
        <v>100</v>
      </c>
      <c r="U16" s="32" t="s">
        <v>100</v>
      </c>
    </row>
    <row r="17" spans="1:21" x14ac:dyDescent="0.25">
      <c r="A17" s="25">
        <f t="shared" si="0"/>
        <v>75</v>
      </c>
      <c r="B17" s="26" t="s">
        <v>70</v>
      </c>
      <c r="H17" s="49" t="s">
        <v>31</v>
      </c>
      <c r="I17" s="50" t="s">
        <v>65</v>
      </c>
      <c r="K17" s="30" t="s">
        <v>118</v>
      </c>
      <c r="L17" s="31" t="s">
        <v>119</v>
      </c>
      <c r="M17" s="30">
        <v>3</v>
      </c>
      <c r="N17" s="30">
        <v>1</v>
      </c>
      <c r="O17" s="32" t="s">
        <v>100</v>
      </c>
      <c r="P17" s="32" t="s">
        <v>100</v>
      </c>
      <c r="Q17" s="32" t="s">
        <v>101</v>
      </c>
      <c r="R17" s="32" t="s">
        <v>100</v>
      </c>
      <c r="S17" s="32" t="s">
        <v>100</v>
      </c>
      <c r="T17" s="32" t="s">
        <v>100</v>
      </c>
      <c r="U17" s="32" t="s">
        <v>100</v>
      </c>
    </row>
    <row r="18" spans="1:21" x14ac:dyDescent="0.25">
      <c r="A18" s="25">
        <f t="shared" si="0"/>
        <v>80</v>
      </c>
      <c r="B18" s="26" t="s">
        <v>72</v>
      </c>
      <c r="H18" s="47" t="s">
        <v>142</v>
      </c>
      <c r="I18" s="48" t="s">
        <v>65</v>
      </c>
      <c r="K18" s="30" t="s">
        <v>120</v>
      </c>
      <c r="L18" s="31" t="s">
        <v>121</v>
      </c>
      <c r="M18" s="30">
        <v>4</v>
      </c>
      <c r="N18" s="30">
        <v>1</v>
      </c>
      <c r="O18" s="32" t="s">
        <v>100</v>
      </c>
      <c r="P18" s="32" t="s">
        <v>100</v>
      </c>
      <c r="Q18" s="32" t="s">
        <v>101</v>
      </c>
      <c r="R18" s="32" t="s">
        <v>100</v>
      </c>
      <c r="S18" s="32" t="s">
        <v>100</v>
      </c>
      <c r="T18" s="32" t="s">
        <v>100</v>
      </c>
      <c r="U18" s="32" t="s">
        <v>100</v>
      </c>
    </row>
    <row r="19" spans="1:21" x14ac:dyDescent="0.25">
      <c r="A19" s="25">
        <f t="shared" si="0"/>
        <v>85</v>
      </c>
      <c r="B19" s="26" t="s">
        <v>74</v>
      </c>
      <c r="H19" s="49" t="s">
        <v>14</v>
      </c>
      <c r="I19" s="50" t="s">
        <v>71</v>
      </c>
      <c r="K19" s="30" t="s">
        <v>122</v>
      </c>
      <c r="L19" s="31" t="s">
        <v>123</v>
      </c>
      <c r="M19" s="30">
        <v>6</v>
      </c>
      <c r="N19" s="30">
        <v>1</v>
      </c>
      <c r="O19" s="32" t="s">
        <v>100</v>
      </c>
      <c r="P19" s="32" t="s">
        <v>100</v>
      </c>
      <c r="Q19" s="32" t="s">
        <v>101</v>
      </c>
      <c r="R19" s="32" t="s">
        <v>100</v>
      </c>
      <c r="S19" s="32" t="s">
        <v>100</v>
      </c>
      <c r="T19" s="32" t="s">
        <v>100</v>
      </c>
      <c r="U19" s="32" t="s">
        <v>100</v>
      </c>
    </row>
    <row r="20" spans="1:21" x14ac:dyDescent="0.25">
      <c r="A20" s="25">
        <f t="shared" si="0"/>
        <v>90</v>
      </c>
      <c r="B20" s="26" t="s">
        <v>75</v>
      </c>
      <c r="H20" s="47" t="s">
        <v>73</v>
      </c>
      <c r="I20" s="48" t="s">
        <v>71</v>
      </c>
      <c r="K20" s="30" t="s">
        <v>84</v>
      </c>
      <c r="L20" s="31" t="s">
        <v>85</v>
      </c>
      <c r="M20" s="30">
        <v>12</v>
      </c>
      <c r="N20" s="30">
        <v>1</v>
      </c>
      <c r="O20" s="32" t="s">
        <v>100</v>
      </c>
      <c r="P20" s="32" t="s">
        <v>100</v>
      </c>
      <c r="Q20" s="32" t="s">
        <v>101</v>
      </c>
      <c r="R20" s="32" t="s">
        <v>100</v>
      </c>
      <c r="S20" s="32" t="s">
        <v>100</v>
      </c>
      <c r="T20" s="32" t="s">
        <v>100</v>
      </c>
      <c r="U20" s="32" t="s">
        <v>100</v>
      </c>
    </row>
    <row r="21" spans="1:21" x14ac:dyDescent="0.25">
      <c r="H21" s="49" t="s">
        <v>15</v>
      </c>
      <c r="I21" s="50" t="s">
        <v>71</v>
      </c>
      <c r="K21" s="30" t="s">
        <v>124</v>
      </c>
      <c r="L21" s="31" t="s">
        <v>125</v>
      </c>
      <c r="M21" s="30">
        <v>24</v>
      </c>
      <c r="N21" s="30">
        <v>1</v>
      </c>
      <c r="O21" s="32" t="s">
        <v>100</v>
      </c>
      <c r="P21" s="32" t="s">
        <v>100</v>
      </c>
      <c r="Q21" s="32" t="s">
        <v>101</v>
      </c>
      <c r="R21" s="32" t="s">
        <v>100</v>
      </c>
      <c r="S21" s="32" t="s">
        <v>100</v>
      </c>
      <c r="T21" s="32" t="s">
        <v>100</v>
      </c>
      <c r="U21" s="32" t="s">
        <v>100</v>
      </c>
    </row>
    <row r="22" spans="1:21" x14ac:dyDescent="0.25">
      <c r="H22" s="47" t="s">
        <v>4</v>
      </c>
      <c r="I22" s="48" t="s">
        <v>77</v>
      </c>
      <c r="K22" s="33"/>
      <c r="L22" s="34"/>
      <c r="M22" s="33"/>
      <c r="N22" s="33"/>
      <c r="O22" s="35"/>
      <c r="P22" s="35"/>
      <c r="Q22" s="35"/>
      <c r="R22" s="35"/>
      <c r="S22" s="35"/>
      <c r="T22" s="35"/>
      <c r="U22" s="35"/>
    </row>
    <row r="23" spans="1:21" ht="15" customHeight="1" x14ac:dyDescent="0.25">
      <c r="H23" s="49" t="s">
        <v>25</v>
      </c>
      <c r="I23" s="50" t="s">
        <v>76</v>
      </c>
      <c r="K23" s="159" t="s">
        <v>126</v>
      </c>
      <c r="L23" s="159"/>
      <c r="M23" s="159"/>
      <c r="N23" s="159"/>
      <c r="O23" s="159"/>
      <c r="P23" s="159"/>
      <c r="Q23" s="159"/>
      <c r="R23" s="159"/>
      <c r="S23" s="159"/>
      <c r="T23" s="159"/>
      <c r="U23" s="159"/>
    </row>
    <row r="24" spans="1:21" x14ac:dyDescent="0.25">
      <c r="H24" s="47" t="s">
        <v>3</v>
      </c>
      <c r="I24" s="48" t="s">
        <v>143</v>
      </c>
      <c r="K24" s="159"/>
      <c r="L24" s="159"/>
      <c r="M24" s="159"/>
      <c r="N24" s="159"/>
      <c r="O24" s="159"/>
      <c r="P24" s="159"/>
      <c r="Q24" s="159"/>
      <c r="R24" s="159"/>
      <c r="S24" s="159"/>
      <c r="T24" s="159"/>
      <c r="U24" s="159"/>
    </row>
    <row r="25" spans="1:21" x14ac:dyDescent="0.25">
      <c r="H25" s="49" t="s">
        <v>9</v>
      </c>
      <c r="I25" s="50" t="s">
        <v>143</v>
      </c>
      <c r="K25" s="159"/>
      <c r="L25" s="159"/>
      <c r="M25" s="159"/>
      <c r="N25" s="159"/>
      <c r="O25" s="159"/>
      <c r="P25" s="159"/>
      <c r="Q25" s="159"/>
      <c r="R25" s="159"/>
      <c r="S25" s="159"/>
      <c r="T25" s="159"/>
      <c r="U25" s="159"/>
    </row>
    <row r="26" spans="1:21" x14ac:dyDescent="0.25">
      <c r="H26" s="47" t="s">
        <v>144</v>
      </c>
      <c r="I26" s="48" t="s">
        <v>143</v>
      </c>
    </row>
    <row r="27" spans="1:21" x14ac:dyDescent="0.25">
      <c r="H27" s="49" t="s">
        <v>11</v>
      </c>
      <c r="I27" s="50" t="s">
        <v>143</v>
      </c>
    </row>
    <row r="28" spans="1:21" x14ac:dyDescent="0.25">
      <c r="H28" s="47" t="s">
        <v>12</v>
      </c>
      <c r="I28" s="48" t="s">
        <v>143</v>
      </c>
    </row>
    <row r="29" spans="1:21" x14ac:dyDescent="0.25">
      <c r="H29" s="49" t="s">
        <v>145</v>
      </c>
      <c r="I29" s="50" t="s">
        <v>143</v>
      </c>
    </row>
    <row r="30" spans="1:21" x14ac:dyDescent="0.25">
      <c r="H30" s="47" t="s">
        <v>146</v>
      </c>
      <c r="I30" s="48" t="s">
        <v>143</v>
      </c>
    </row>
    <row r="31" spans="1:21" x14ac:dyDescent="0.25">
      <c r="H31" s="49" t="s">
        <v>140</v>
      </c>
      <c r="I31" s="50" t="s">
        <v>143</v>
      </c>
    </row>
    <row r="32" spans="1:21" x14ac:dyDescent="0.25">
      <c r="H32" s="47" t="s">
        <v>147</v>
      </c>
      <c r="I32" s="48" t="s">
        <v>143</v>
      </c>
    </row>
    <row r="33" spans="8:9" x14ac:dyDescent="0.25">
      <c r="H33" s="49" t="s">
        <v>18</v>
      </c>
      <c r="I33" s="50" t="s">
        <v>143</v>
      </c>
    </row>
    <row r="34" spans="8:9" x14ac:dyDescent="0.25">
      <c r="H34" s="47" t="s">
        <v>19</v>
      </c>
      <c r="I34" s="48" t="s">
        <v>143</v>
      </c>
    </row>
    <row r="35" spans="8:9" x14ac:dyDescent="0.25">
      <c r="H35" s="49" t="s">
        <v>33</v>
      </c>
      <c r="I35" s="50" t="s">
        <v>143</v>
      </c>
    </row>
    <row r="36" spans="8:9" x14ac:dyDescent="0.25">
      <c r="H36" s="47" t="s">
        <v>20</v>
      </c>
      <c r="I36" s="48" t="s">
        <v>143</v>
      </c>
    </row>
    <row r="37" spans="8:9" x14ac:dyDescent="0.25">
      <c r="H37" s="49" t="s">
        <v>21</v>
      </c>
      <c r="I37" s="50" t="s">
        <v>143</v>
      </c>
    </row>
    <row r="38" spans="8:9" x14ac:dyDescent="0.25">
      <c r="H38" s="47" t="s">
        <v>22</v>
      </c>
      <c r="I38" s="48" t="s">
        <v>143</v>
      </c>
    </row>
    <row r="39" spans="8:9" x14ac:dyDescent="0.25">
      <c r="H39" s="49" t="s">
        <v>23</v>
      </c>
      <c r="I39" s="50" t="s">
        <v>143</v>
      </c>
    </row>
    <row r="40" spans="8:9" x14ac:dyDescent="0.25">
      <c r="H40" s="47" t="s">
        <v>24</v>
      </c>
      <c r="I40" s="48" t="s">
        <v>143</v>
      </c>
    </row>
    <row r="41" spans="8:9" x14ac:dyDescent="0.25">
      <c r="H41" s="49" t="s">
        <v>26</v>
      </c>
      <c r="I41" s="50" t="s">
        <v>143</v>
      </c>
    </row>
    <row r="42" spans="8:9" x14ac:dyDescent="0.25">
      <c r="H42" s="47" t="s">
        <v>29</v>
      </c>
      <c r="I42" s="48" t="s">
        <v>143</v>
      </c>
    </row>
    <row r="43" spans="8:9" x14ac:dyDescent="0.25">
      <c r="H43" s="49" t="s">
        <v>34</v>
      </c>
      <c r="I43" s="50" t="s">
        <v>143</v>
      </c>
    </row>
    <row r="44" spans="8:9" x14ac:dyDescent="0.25">
      <c r="H44" s="47" t="s">
        <v>30</v>
      </c>
      <c r="I44" s="48" t="s">
        <v>143</v>
      </c>
    </row>
  </sheetData>
  <sheetProtection algorithmName="SHA-512" hashValue="UAHgbHcEQKpqxkIIbw+KtsVMRW6q1OzBe3um/Vr0fBDeW/6dtYA2aqkQXWscH1WnKZTuKWalFZ9W2c3uv6BpuA==" saltValue="YKDFHUe13SE8xEceqq3eWA==" spinCount="100000" sheet="1" selectLockedCells="1" autoFilter="0" selectUnlockedCells="1"/>
  <autoFilter ref="H3:I44" xr:uid="{00000000-0009-0000-0000-000008000000}"/>
  <mergeCells count="5">
    <mergeCell ref="A1:B1"/>
    <mergeCell ref="D1:F1"/>
    <mergeCell ref="H1:I1"/>
    <mergeCell ref="K23:U25"/>
    <mergeCell ref="K1:U1"/>
  </mergeCells>
  <pageMargins left="0.70866141732283472" right="0.70866141732283472" top="0.74803149606299213" bottom="0.74803149606299213" header="0.31496062992125984" footer="0.31496062992125984"/>
  <pageSetup paperSize="9" scale="53" orientation="landscape" r:id="rId1"/>
  <headerFooter>
    <oddHeader>&amp;LAnlage 3: Preisblatt 
zur Ausschreibung „Unterhalts- und Glasreinigung“ für die AOK NordWest</oddHeader>
    <oddFooter>&amp;L&amp;F
&amp;A&amp;R&amp;P/&amp;N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A4BAB4-F060-416C-9D59-A287247D532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Deckblatt</vt:lpstr>
      <vt:lpstr>Übersicht OWL</vt:lpstr>
      <vt:lpstr>Reinigungszeiten</vt:lpstr>
      <vt:lpstr>Details Vertretung</vt:lpstr>
      <vt:lpstr>Details Reinigung</vt:lpstr>
      <vt:lpstr>Bodenbelag</vt:lpstr>
      <vt:lpstr>Besonderheiten</vt:lpstr>
      <vt:lpstr>Preisblatt</vt:lpstr>
      <vt:lpstr>HilfstabellePreisblatt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2026-09-09T10:08:46Z</dcterms:modified>
</cp:coreProperties>
</file>